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9D05053C-CCF2-48F1-946D-E1D04D42A758}" xr6:coauthVersionLast="46" xr6:coauthVersionMax="47" xr10:uidLastSave="{00000000-0000-0000-0000-000000000000}"/>
  <bookViews>
    <workbookView xWindow="-120" yWindow="-120" windowWidth="29040" windowHeight="15840" tabRatio="714" activeTab="13" xr2:uid="{00000000-000D-0000-FFFF-FFFF00000000}"/>
  </bookViews>
  <sheets>
    <sheet name="Jan" sheetId="5" r:id="rId1"/>
    <sheet name="Feb" sheetId="4" r:id="rId2"/>
    <sheet name="Mar" sheetId="11" r:id="rId3"/>
    <sheet name="Apr" sheetId="13" r:id="rId4"/>
    <sheet name="May" sheetId="16" r:id="rId5"/>
    <sheet name="Jun" sheetId="18" r:id="rId6"/>
    <sheet name="Jul" sheetId="19" r:id="rId7"/>
    <sheet name="Aug" sheetId="20" r:id="rId8"/>
    <sheet name="Sep" sheetId="21" r:id="rId9"/>
    <sheet name="BneWorkBookProperties" sheetId="26" state="veryHidden" r:id="rId10"/>
    <sheet name="Oct" sheetId="22" r:id="rId11"/>
    <sheet name="Nov" sheetId="23" r:id="rId12"/>
    <sheet name="Dec" sheetId="24" r:id="rId13"/>
    <sheet name="Coeff" sheetId="27" r:id="rId14"/>
  </sheets>
  <definedNames>
    <definedName name="HDDthirteen">OFFSET(Oct!$E$6,,,COUNTA(Oct!$C:$C)-2)</definedName>
    <definedName name="HDDzero">OFFSET(Oct!$F$6,,,COUNTA(Oct!$C:$C)-2)</definedName>
    <definedName name="_xlnm.Print_Area" localSheetId="3">Apr!$A$1:$Y$47</definedName>
    <definedName name="_xlnm.Print_Area" localSheetId="7">Aug!$A$1:$AA$49</definedName>
    <definedName name="_xlnm.Print_Area" localSheetId="0">Jan!$A$1:$X$96</definedName>
    <definedName name="_xlnm.Print_Area" localSheetId="6">Jul!$A$1:$AA$48</definedName>
    <definedName name="_xlnm.Print_Area" localSheetId="5">Jun!$A$1:$AA$48</definedName>
    <definedName name="_xlnm.Print_Area" localSheetId="2">Mar!$A$1:$X$46</definedName>
    <definedName name="_xlnm.Print_Area" localSheetId="4">May!$A$1:$Y$47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5" l="1"/>
  <c r="E3" i="5"/>
  <c r="R15" i="18" l="1"/>
  <c r="R16" i="18"/>
  <c r="X16" i="18" s="1"/>
  <c r="R17" i="18"/>
  <c r="X17" i="18" s="1"/>
  <c r="R18" i="18"/>
  <c r="X18" i="18" s="1"/>
  <c r="R19" i="18"/>
  <c r="X19" i="18" s="1"/>
  <c r="R20" i="18"/>
  <c r="X20" i="18" s="1"/>
  <c r="R21" i="18"/>
  <c r="X21" i="18" s="1"/>
  <c r="R22" i="18"/>
  <c r="X22" i="18" s="1"/>
  <c r="R23" i="18"/>
  <c r="X23" i="18" s="1"/>
  <c r="R24" i="18"/>
  <c r="X24" i="18" s="1"/>
  <c r="R25" i="18"/>
  <c r="X25" i="18" s="1"/>
  <c r="R26" i="18"/>
  <c r="X26" i="18" s="1"/>
  <c r="R27" i="18"/>
  <c r="X27" i="18" s="1"/>
  <c r="R28" i="18"/>
  <c r="X28" i="18" s="1"/>
  <c r="R29" i="18"/>
  <c r="X29" i="18" s="1"/>
  <c r="R30" i="18"/>
  <c r="X30" i="18" s="1"/>
  <c r="R31" i="18"/>
  <c r="X31" i="18" s="1"/>
  <c r="R32" i="18"/>
  <c r="X32" i="18" s="1"/>
  <c r="R33" i="18"/>
  <c r="X33" i="18" s="1"/>
  <c r="R34" i="18"/>
  <c r="X34" i="18" s="1"/>
  <c r="R35" i="18"/>
  <c r="X35" i="18" s="1"/>
  <c r="R36" i="18"/>
  <c r="X36" i="18" s="1"/>
  <c r="R37" i="18"/>
  <c r="X37" i="18" s="1"/>
  <c r="R38" i="18"/>
  <c r="X38" i="18" s="1"/>
  <c r="R39" i="18"/>
  <c r="X39" i="18" s="1"/>
  <c r="R40" i="18"/>
  <c r="X40" i="18" s="1"/>
  <c r="R41" i="18"/>
  <c r="X41" i="18" s="1"/>
  <c r="R42" i="18"/>
  <c r="X42" i="18" s="1"/>
  <c r="R43" i="18"/>
  <c r="X43" i="18" s="1"/>
  <c r="R44" i="18"/>
  <c r="X44" i="18" s="1"/>
  <c r="R45" i="18"/>
  <c r="X45" i="18" s="1"/>
  <c r="R14" i="18"/>
  <c r="J22" i="18"/>
  <c r="G3" i="18"/>
  <c r="J19" i="18" s="1"/>
  <c r="O44" i="4"/>
  <c r="P44" i="4"/>
  <c r="O15" i="5"/>
  <c r="O14" i="5"/>
  <c r="S3" i="27"/>
  <c r="T3" i="27"/>
  <c r="S4" i="27"/>
  <c r="T4" i="27"/>
  <c r="S5" i="27"/>
  <c r="T5" i="27"/>
  <c r="S6" i="27"/>
  <c r="T6" i="27"/>
  <c r="S7" i="27"/>
  <c r="T7" i="27"/>
  <c r="S8" i="27"/>
  <c r="T8" i="27"/>
  <c r="S9" i="27"/>
  <c r="T9" i="27"/>
  <c r="S10" i="27"/>
  <c r="T10" i="27"/>
  <c r="S11" i="27"/>
  <c r="T11" i="27"/>
  <c r="S12" i="27"/>
  <c r="T12" i="27"/>
  <c r="S13" i="27"/>
  <c r="T13" i="27"/>
  <c r="S14" i="27"/>
  <c r="T14" i="27"/>
  <c r="S15" i="27"/>
  <c r="T15" i="27"/>
  <c r="S16" i="27"/>
  <c r="T16" i="27"/>
  <c r="S17" i="27"/>
  <c r="T17" i="27"/>
  <c r="S18" i="27"/>
  <c r="T18" i="27"/>
  <c r="S19" i="27"/>
  <c r="T19" i="27"/>
  <c r="S20" i="27"/>
  <c r="T20" i="27"/>
  <c r="S21" i="27"/>
  <c r="T21" i="27"/>
  <c r="S22" i="27"/>
  <c r="T22" i="27"/>
  <c r="S23" i="27"/>
  <c r="T23" i="27"/>
  <c r="S24" i="27"/>
  <c r="T24" i="27"/>
  <c r="S25" i="27"/>
  <c r="T25" i="27"/>
  <c r="S26" i="27"/>
  <c r="T26" i="27"/>
  <c r="S27" i="27"/>
  <c r="T27" i="27"/>
  <c r="S28" i="27"/>
  <c r="T28" i="27"/>
  <c r="S29" i="27"/>
  <c r="T29" i="27"/>
  <c r="S30" i="27"/>
  <c r="T30" i="27"/>
  <c r="S31" i="27"/>
  <c r="T31" i="27"/>
  <c r="S32" i="27"/>
  <c r="T32" i="27"/>
  <c r="S33" i="27"/>
  <c r="T33" i="27"/>
  <c r="S34" i="27"/>
  <c r="T34" i="27"/>
  <c r="S35" i="27"/>
  <c r="T35" i="27"/>
  <c r="S36" i="27"/>
  <c r="T36" i="27"/>
  <c r="S37" i="27"/>
  <c r="T37" i="27"/>
  <c r="S38" i="27"/>
  <c r="T38" i="27"/>
  <c r="S39" i="27"/>
  <c r="T39" i="27"/>
  <c r="S40" i="27"/>
  <c r="T40" i="27"/>
  <c r="S41" i="27"/>
  <c r="T41" i="27"/>
  <c r="S42" i="27"/>
  <c r="T42" i="27"/>
  <c r="S43" i="27"/>
  <c r="T43" i="27"/>
  <c r="S44" i="27"/>
  <c r="T44" i="27"/>
  <c r="S45" i="27"/>
  <c r="T45" i="27"/>
  <c r="S46" i="27"/>
  <c r="T46" i="27"/>
  <c r="S47" i="27"/>
  <c r="T47" i="27"/>
  <c r="S48" i="27"/>
  <c r="T48" i="27"/>
  <c r="S49" i="27"/>
  <c r="T49" i="27"/>
  <c r="S50" i="27"/>
  <c r="T50" i="27"/>
  <c r="S51" i="27"/>
  <c r="T51" i="27"/>
  <c r="S52" i="27"/>
  <c r="T52" i="27"/>
  <c r="S53" i="27"/>
  <c r="T53" i="27"/>
  <c r="S54" i="27"/>
  <c r="T54" i="27"/>
  <c r="S55" i="27"/>
  <c r="T55" i="27"/>
  <c r="S56" i="27"/>
  <c r="T56" i="27"/>
  <c r="S57" i="27"/>
  <c r="T57" i="27"/>
  <c r="S58" i="27"/>
  <c r="T58" i="27"/>
  <c r="S59" i="27"/>
  <c r="T59" i="27"/>
  <c r="S60" i="27"/>
  <c r="T60" i="27"/>
  <c r="S61" i="27"/>
  <c r="T61" i="27"/>
  <c r="S62" i="27"/>
  <c r="T62" i="27"/>
  <c r="S63" i="27"/>
  <c r="T63" i="27"/>
  <c r="S64" i="27"/>
  <c r="T64" i="27"/>
  <c r="S65" i="27"/>
  <c r="T65" i="27"/>
  <c r="S66" i="27"/>
  <c r="T66" i="27"/>
  <c r="S67" i="27"/>
  <c r="T67" i="27"/>
  <c r="S68" i="27"/>
  <c r="T68" i="27"/>
  <c r="S69" i="27"/>
  <c r="T69" i="27"/>
  <c r="S70" i="27"/>
  <c r="T70" i="27"/>
  <c r="S71" i="27"/>
  <c r="T71" i="27"/>
  <c r="S72" i="27"/>
  <c r="T72" i="27"/>
  <c r="S73" i="27"/>
  <c r="T73" i="27"/>
  <c r="S74" i="27"/>
  <c r="T74" i="27"/>
  <c r="S75" i="27"/>
  <c r="T75" i="27"/>
  <c r="S76" i="27"/>
  <c r="T76" i="27"/>
  <c r="S77" i="27"/>
  <c r="T77" i="27"/>
  <c r="S78" i="27"/>
  <c r="T78" i="27"/>
  <c r="S79" i="27"/>
  <c r="T79" i="27"/>
  <c r="S80" i="27"/>
  <c r="T80" i="27"/>
  <c r="S81" i="27"/>
  <c r="T81" i="27"/>
  <c r="S82" i="27"/>
  <c r="T82" i="27"/>
  <c r="S83" i="27"/>
  <c r="T83" i="27"/>
  <c r="S84" i="27"/>
  <c r="T84" i="27"/>
  <c r="S85" i="27"/>
  <c r="T85" i="27"/>
  <c r="S86" i="27"/>
  <c r="T86" i="27"/>
  <c r="S87" i="27"/>
  <c r="T87" i="27"/>
  <c r="S88" i="27"/>
  <c r="T88" i="27"/>
  <c r="S89" i="27"/>
  <c r="T89" i="27"/>
  <c r="S90" i="27"/>
  <c r="T90" i="27"/>
  <c r="S91" i="27"/>
  <c r="T91" i="27"/>
  <c r="S92" i="27"/>
  <c r="T92" i="27"/>
  <c r="S93" i="27"/>
  <c r="T93" i="27"/>
  <c r="S94" i="27"/>
  <c r="T94" i="27"/>
  <c r="S95" i="27"/>
  <c r="T95" i="27"/>
  <c r="S96" i="27"/>
  <c r="T96" i="27"/>
  <c r="S97" i="27"/>
  <c r="T97" i="27"/>
  <c r="S98" i="27"/>
  <c r="T98" i="27"/>
  <c r="S99" i="27"/>
  <c r="T99" i="27"/>
  <c r="S100" i="27"/>
  <c r="T100" i="27"/>
  <c r="S101" i="27"/>
  <c r="T101" i="27"/>
  <c r="S102" i="27"/>
  <c r="T102" i="27"/>
  <c r="S103" i="27"/>
  <c r="T103" i="27"/>
  <c r="S104" i="27"/>
  <c r="T104" i="27"/>
  <c r="S105" i="27"/>
  <c r="T105" i="27"/>
  <c r="S106" i="27"/>
  <c r="T106" i="27"/>
  <c r="S107" i="27"/>
  <c r="T107" i="27"/>
  <c r="S108" i="27"/>
  <c r="T108" i="27"/>
  <c r="S109" i="27"/>
  <c r="T109" i="27"/>
  <c r="S110" i="27"/>
  <c r="T110" i="27"/>
  <c r="S111" i="27"/>
  <c r="T111" i="27"/>
  <c r="S112" i="27"/>
  <c r="T112" i="27"/>
  <c r="S113" i="27"/>
  <c r="T113" i="27"/>
  <c r="S114" i="27"/>
  <c r="T114" i="27"/>
  <c r="S115" i="27"/>
  <c r="T115" i="27"/>
  <c r="S116" i="27"/>
  <c r="T116" i="27"/>
  <c r="S117" i="27"/>
  <c r="T117" i="27"/>
  <c r="S118" i="27"/>
  <c r="T118" i="27"/>
  <c r="S119" i="27"/>
  <c r="T119" i="27"/>
  <c r="S120" i="27"/>
  <c r="T120" i="27"/>
  <c r="S121" i="27"/>
  <c r="T121" i="27"/>
  <c r="S122" i="27"/>
  <c r="T122" i="27"/>
  <c r="S123" i="27"/>
  <c r="T123" i="27"/>
  <c r="S124" i="27"/>
  <c r="T124" i="27"/>
  <c r="S125" i="27"/>
  <c r="T125" i="27"/>
  <c r="S126" i="27"/>
  <c r="T126" i="27"/>
  <c r="S127" i="27"/>
  <c r="T127" i="27"/>
  <c r="S128" i="27"/>
  <c r="T128" i="27"/>
  <c r="S129" i="27"/>
  <c r="T129" i="27"/>
  <c r="S130" i="27"/>
  <c r="T130" i="27"/>
  <c r="S131" i="27"/>
  <c r="T131" i="27"/>
  <c r="S132" i="27"/>
  <c r="T132" i="27"/>
  <c r="S133" i="27"/>
  <c r="T133" i="27"/>
  <c r="S134" i="27"/>
  <c r="T134" i="27"/>
  <c r="S135" i="27"/>
  <c r="T135" i="27"/>
  <c r="S136" i="27"/>
  <c r="T136" i="27"/>
  <c r="S137" i="27"/>
  <c r="T137" i="27"/>
  <c r="S138" i="27"/>
  <c r="T138" i="27"/>
  <c r="S139" i="27"/>
  <c r="T139" i="27"/>
  <c r="S140" i="27"/>
  <c r="T140" i="27"/>
  <c r="S141" i="27"/>
  <c r="T141" i="27"/>
  <c r="S142" i="27"/>
  <c r="T142" i="27"/>
  <c r="S143" i="27"/>
  <c r="T143" i="27"/>
  <c r="S144" i="27"/>
  <c r="T144" i="27"/>
  <c r="S145" i="27"/>
  <c r="T145" i="27"/>
  <c r="S146" i="27"/>
  <c r="T146" i="27"/>
  <c r="S147" i="27"/>
  <c r="T147" i="27"/>
  <c r="S148" i="27"/>
  <c r="T148" i="27"/>
  <c r="S149" i="27"/>
  <c r="T149" i="27"/>
  <c r="S150" i="27"/>
  <c r="T150" i="27"/>
  <c r="S151" i="27"/>
  <c r="T151" i="27"/>
  <c r="S152" i="27"/>
  <c r="T152" i="27"/>
  <c r="S153" i="27"/>
  <c r="T153" i="27"/>
  <c r="S154" i="27"/>
  <c r="T154" i="27"/>
  <c r="S155" i="27"/>
  <c r="T155" i="27"/>
  <c r="S156" i="27"/>
  <c r="T156" i="27"/>
  <c r="S157" i="27"/>
  <c r="T157" i="27"/>
  <c r="S158" i="27"/>
  <c r="T158" i="27"/>
  <c r="S159" i="27"/>
  <c r="T159" i="27"/>
  <c r="S160" i="27"/>
  <c r="T160" i="27"/>
  <c r="S161" i="27"/>
  <c r="T161" i="27"/>
  <c r="S162" i="27"/>
  <c r="T162" i="27"/>
  <c r="S163" i="27"/>
  <c r="T163" i="27"/>
  <c r="S164" i="27"/>
  <c r="T164" i="27"/>
  <c r="S165" i="27"/>
  <c r="T165" i="27"/>
  <c r="S166" i="27"/>
  <c r="T166" i="27"/>
  <c r="S167" i="27"/>
  <c r="T167" i="27"/>
  <c r="S168" i="27"/>
  <c r="T168" i="27"/>
  <c r="S169" i="27"/>
  <c r="T169" i="27"/>
  <c r="S170" i="27"/>
  <c r="T170" i="27"/>
  <c r="S171" i="27"/>
  <c r="T171" i="27"/>
  <c r="S172" i="27"/>
  <c r="T172" i="27"/>
  <c r="S173" i="27"/>
  <c r="T173" i="27"/>
  <c r="S174" i="27"/>
  <c r="T174" i="27"/>
  <c r="S175" i="27"/>
  <c r="T175" i="27"/>
  <c r="S176" i="27"/>
  <c r="T176" i="27"/>
  <c r="S177" i="27"/>
  <c r="T177" i="27"/>
  <c r="S178" i="27"/>
  <c r="T178" i="27"/>
  <c r="S179" i="27"/>
  <c r="T179" i="27"/>
  <c r="S180" i="27"/>
  <c r="T180" i="27"/>
  <c r="S181" i="27"/>
  <c r="T181" i="27"/>
  <c r="S182" i="27"/>
  <c r="T182" i="27"/>
  <c r="S183" i="27"/>
  <c r="T183" i="27"/>
  <c r="S184" i="27"/>
  <c r="T184" i="27"/>
  <c r="S185" i="27"/>
  <c r="T185" i="27"/>
  <c r="S186" i="27"/>
  <c r="T186" i="27"/>
  <c r="S187" i="27"/>
  <c r="T187" i="27"/>
  <c r="S188" i="27"/>
  <c r="T188" i="27"/>
  <c r="S189" i="27"/>
  <c r="T189" i="27"/>
  <c r="S190" i="27"/>
  <c r="T190" i="27"/>
  <c r="S191" i="27"/>
  <c r="T191" i="27"/>
  <c r="S192" i="27"/>
  <c r="T192" i="27"/>
  <c r="S193" i="27"/>
  <c r="T193" i="27"/>
  <c r="S194" i="27"/>
  <c r="T194" i="27"/>
  <c r="S195" i="27"/>
  <c r="T195" i="27"/>
  <c r="S196" i="27"/>
  <c r="T196" i="27"/>
  <c r="S197" i="27"/>
  <c r="T197" i="27"/>
  <c r="S198" i="27"/>
  <c r="T198" i="27"/>
  <c r="S199" i="27"/>
  <c r="T199" i="27"/>
  <c r="S200" i="27"/>
  <c r="T200" i="27"/>
  <c r="S201" i="27"/>
  <c r="T201" i="27"/>
  <c r="S202" i="27"/>
  <c r="T202" i="27"/>
  <c r="S203" i="27"/>
  <c r="T203" i="27"/>
  <c r="S204" i="27"/>
  <c r="T204" i="27"/>
  <c r="S205" i="27"/>
  <c r="T205" i="27"/>
  <c r="S206" i="27"/>
  <c r="T206" i="27"/>
  <c r="S207" i="27"/>
  <c r="T207" i="27"/>
  <c r="S208" i="27"/>
  <c r="T208" i="27"/>
  <c r="S209" i="27"/>
  <c r="T209" i="27"/>
  <c r="S210" i="27"/>
  <c r="T210" i="27"/>
  <c r="S211" i="27"/>
  <c r="T211" i="27"/>
  <c r="S212" i="27"/>
  <c r="T212" i="27"/>
  <c r="S213" i="27"/>
  <c r="T213" i="27"/>
  <c r="S214" i="27"/>
  <c r="T214" i="27"/>
  <c r="S215" i="27"/>
  <c r="T215" i="27"/>
  <c r="S216" i="27"/>
  <c r="T216" i="27"/>
  <c r="S217" i="27"/>
  <c r="T217" i="27"/>
  <c r="S218" i="27"/>
  <c r="T218" i="27"/>
  <c r="S219" i="27"/>
  <c r="T219" i="27"/>
  <c r="S220" i="27"/>
  <c r="T220" i="27"/>
  <c r="S221" i="27"/>
  <c r="T221" i="27"/>
  <c r="S222" i="27"/>
  <c r="T222" i="27"/>
  <c r="S223" i="27"/>
  <c r="T223" i="27"/>
  <c r="S224" i="27"/>
  <c r="T224" i="27"/>
  <c r="S225" i="27"/>
  <c r="T225" i="27"/>
  <c r="S226" i="27"/>
  <c r="T226" i="27"/>
  <c r="S227" i="27"/>
  <c r="T227" i="27"/>
  <c r="S228" i="27"/>
  <c r="T228" i="27"/>
  <c r="S229" i="27"/>
  <c r="T229" i="27"/>
  <c r="S230" i="27"/>
  <c r="T230" i="27"/>
  <c r="S231" i="27"/>
  <c r="T231" i="27"/>
  <c r="S232" i="27"/>
  <c r="T232" i="27"/>
  <c r="S233" i="27"/>
  <c r="T233" i="27"/>
  <c r="S234" i="27"/>
  <c r="T234" i="27"/>
  <c r="S235" i="27"/>
  <c r="T235" i="27"/>
  <c r="S236" i="27"/>
  <c r="T236" i="27"/>
  <c r="S237" i="27"/>
  <c r="T237" i="27"/>
  <c r="S238" i="27"/>
  <c r="T238" i="27"/>
  <c r="S239" i="27"/>
  <c r="T239" i="27"/>
  <c r="S240" i="27"/>
  <c r="T240" i="27"/>
  <c r="S241" i="27"/>
  <c r="T241" i="27"/>
  <c r="S242" i="27"/>
  <c r="T242" i="27"/>
  <c r="S243" i="27"/>
  <c r="T243" i="27"/>
  <c r="S244" i="27"/>
  <c r="T244" i="27"/>
  <c r="S245" i="27"/>
  <c r="T245" i="27"/>
  <c r="S246" i="27"/>
  <c r="T246" i="27"/>
  <c r="S247" i="27"/>
  <c r="T247" i="27"/>
  <c r="S248" i="27"/>
  <c r="T248" i="27"/>
  <c r="S249" i="27"/>
  <c r="T249" i="27"/>
  <c r="S250" i="27"/>
  <c r="T250" i="27"/>
  <c r="S251" i="27"/>
  <c r="T251" i="27"/>
  <c r="S252" i="27"/>
  <c r="T252" i="27"/>
  <c r="S253" i="27"/>
  <c r="T253" i="27"/>
  <c r="S254" i="27"/>
  <c r="T254" i="27"/>
  <c r="S255" i="27"/>
  <c r="T255" i="27"/>
  <c r="S256" i="27"/>
  <c r="T256" i="27"/>
  <c r="S257" i="27"/>
  <c r="T257" i="27"/>
  <c r="S258" i="27"/>
  <c r="T258" i="27"/>
  <c r="S259" i="27"/>
  <c r="T259" i="27"/>
  <c r="S260" i="27"/>
  <c r="T260" i="27"/>
  <c r="S261" i="27"/>
  <c r="T261" i="27"/>
  <c r="S262" i="27"/>
  <c r="T262" i="27"/>
  <c r="S263" i="27"/>
  <c r="T263" i="27"/>
  <c r="S264" i="27"/>
  <c r="T264" i="27"/>
  <c r="S265" i="27"/>
  <c r="T265" i="27"/>
  <c r="S266" i="27"/>
  <c r="T266" i="27"/>
  <c r="S267" i="27"/>
  <c r="T267" i="27"/>
  <c r="S268" i="27"/>
  <c r="T268" i="27"/>
  <c r="S269" i="27"/>
  <c r="T269" i="27"/>
  <c r="S270" i="27"/>
  <c r="T270" i="27"/>
  <c r="S271" i="27"/>
  <c r="T271" i="27"/>
  <c r="S272" i="27"/>
  <c r="T272" i="27"/>
  <c r="S273" i="27"/>
  <c r="T273" i="27"/>
  <c r="S274" i="27"/>
  <c r="T274" i="27"/>
  <c r="S275" i="27"/>
  <c r="T275" i="27"/>
  <c r="S276" i="27"/>
  <c r="T276" i="27"/>
  <c r="S277" i="27"/>
  <c r="T277" i="27"/>
  <c r="S278" i="27"/>
  <c r="T278" i="27"/>
  <c r="S279" i="27"/>
  <c r="T279" i="27"/>
  <c r="S280" i="27"/>
  <c r="T280" i="27"/>
  <c r="S281" i="27"/>
  <c r="T281" i="27"/>
  <c r="S282" i="27"/>
  <c r="T282" i="27"/>
  <c r="S283" i="27"/>
  <c r="T283" i="27"/>
  <c r="S284" i="27"/>
  <c r="T284" i="27"/>
  <c r="S285" i="27"/>
  <c r="T285" i="27"/>
  <c r="S286" i="27"/>
  <c r="T286" i="27"/>
  <c r="S287" i="27"/>
  <c r="T287" i="27"/>
  <c r="S288" i="27"/>
  <c r="T288" i="27"/>
  <c r="S289" i="27"/>
  <c r="T289" i="27"/>
  <c r="S290" i="27"/>
  <c r="T290" i="27"/>
  <c r="S291" i="27"/>
  <c r="T291" i="27"/>
  <c r="S292" i="27"/>
  <c r="T292" i="27"/>
  <c r="S293" i="27"/>
  <c r="T293" i="27"/>
  <c r="S294" i="27"/>
  <c r="T294" i="27"/>
  <c r="S295" i="27"/>
  <c r="T295" i="27"/>
  <c r="S296" i="27"/>
  <c r="T296" i="27"/>
  <c r="S297" i="27"/>
  <c r="T297" i="27"/>
  <c r="S298" i="27"/>
  <c r="T298" i="27"/>
  <c r="S299" i="27"/>
  <c r="T299" i="27"/>
  <c r="S300" i="27"/>
  <c r="T300" i="27"/>
  <c r="S301" i="27"/>
  <c r="T301" i="27"/>
  <c r="S302" i="27"/>
  <c r="T302" i="27"/>
  <c r="S303" i="27"/>
  <c r="T303" i="27"/>
  <c r="S304" i="27"/>
  <c r="T304" i="27"/>
  <c r="S305" i="27"/>
  <c r="T305" i="27"/>
  <c r="S306" i="27"/>
  <c r="T306" i="27"/>
  <c r="S307" i="27"/>
  <c r="T307" i="27"/>
  <c r="S308" i="27"/>
  <c r="T308" i="27"/>
  <c r="S309" i="27"/>
  <c r="T309" i="27"/>
  <c r="S310" i="27"/>
  <c r="T310" i="27"/>
  <c r="S311" i="27"/>
  <c r="T311" i="27"/>
  <c r="S312" i="27"/>
  <c r="T312" i="27"/>
  <c r="S313" i="27"/>
  <c r="T313" i="27"/>
  <c r="S314" i="27"/>
  <c r="T314" i="27"/>
  <c r="S315" i="27"/>
  <c r="T315" i="27"/>
  <c r="S316" i="27"/>
  <c r="T316" i="27"/>
  <c r="S317" i="27"/>
  <c r="T317" i="27"/>
  <c r="S318" i="27"/>
  <c r="T318" i="27"/>
  <c r="S319" i="27"/>
  <c r="T319" i="27"/>
  <c r="S320" i="27"/>
  <c r="T320" i="27"/>
  <c r="S321" i="27"/>
  <c r="T321" i="27"/>
  <c r="S322" i="27"/>
  <c r="T322" i="27"/>
  <c r="S323" i="27"/>
  <c r="T323" i="27"/>
  <c r="S324" i="27"/>
  <c r="T324" i="27"/>
  <c r="S325" i="27"/>
  <c r="T325" i="27"/>
  <c r="S326" i="27"/>
  <c r="T326" i="27"/>
  <c r="S327" i="27"/>
  <c r="T327" i="27"/>
  <c r="S328" i="27"/>
  <c r="T328" i="27"/>
  <c r="S329" i="27"/>
  <c r="T329" i="27"/>
  <c r="S330" i="27"/>
  <c r="T330" i="27"/>
  <c r="S331" i="27"/>
  <c r="T331" i="27"/>
  <c r="S332" i="27"/>
  <c r="T332" i="27"/>
  <c r="S333" i="27"/>
  <c r="T333" i="27"/>
  <c r="S334" i="27"/>
  <c r="T334" i="27"/>
  <c r="S335" i="27"/>
  <c r="T335" i="27"/>
  <c r="S336" i="27"/>
  <c r="T336" i="27"/>
  <c r="S337" i="27"/>
  <c r="T337" i="27"/>
  <c r="S338" i="27"/>
  <c r="T338" i="27"/>
  <c r="S339" i="27"/>
  <c r="T339" i="27"/>
  <c r="S340" i="27"/>
  <c r="T340" i="27"/>
  <c r="S341" i="27"/>
  <c r="T341" i="27"/>
  <c r="S342" i="27"/>
  <c r="T342" i="27"/>
  <c r="S343" i="27"/>
  <c r="T343" i="27"/>
  <c r="S344" i="27"/>
  <c r="T344" i="27"/>
  <c r="S345" i="27"/>
  <c r="T345" i="27"/>
  <c r="S346" i="27"/>
  <c r="T346" i="27"/>
  <c r="S347" i="27"/>
  <c r="T347" i="27"/>
  <c r="S348" i="27"/>
  <c r="T348" i="27"/>
  <c r="S349" i="27"/>
  <c r="T349" i="27"/>
  <c r="S350" i="27"/>
  <c r="T350" i="27"/>
  <c r="S351" i="27"/>
  <c r="T351" i="27"/>
  <c r="S352" i="27"/>
  <c r="T352" i="27"/>
  <c r="S353" i="27"/>
  <c r="T353" i="27"/>
  <c r="S354" i="27"/>
  <c r="T354" i="27"/>
  <c r="S355" i="27"/>
  <c r="T355" i="27"/>
  <c r="S356" i="27"/>
  <c r="T356" i="27"/>
  <c r="S357" i="27"/>
  <c r="T357" i="27"/>
  <c r="S358" i="27"/>
  <c r="T358" i="27"/>
  <c r="S359" i="27"/>
  <c r="T359" i="27"/>
  <c r="S360" i="27"/>
  <c r="T360" i="27"/>
  <c r="S361" i="27"/>
  <c r="T361" i="27"/>
  <c r="S362" i="27"/>
  <c r="T362" i="27"/>
  <c r="S363" i="27"/>
  <c r="T363" i="27"/>
  <c r="S364" i="27"/>
  <c r="T364" i="27"/>
  <c r="S365" i="27"/>
  <c r="T365" i="27"/>
  <c r="S366" i="27"/>
  <c r="T366" i="27"/>
  <c r="S367" i="27"/>
  <c r="T367" i="27"/>
  <c r="S368" i="27"/>
  <c r="T368" i="27"/>
  <c r="S369" i="27"/>
  <c r="T369" i="27"/>
  <c r="T2" i="27"/>
  <c r="S2" i="27"/>
  <c r="J38" i="18" l="1"/>
  <c r="J30" i="18"/>
  <c r="J16" i="18"/>
  <c r="J45" i="18"/>
  <c r="J37" i="18"/>
  <c r="J29" i="18"/>
  <c r="J21" i="18"/>
  <c r="J42" i="18"/>
  <c r="J34" i="18"/>
  <c r="J26" i="18"/>
  <c r="J18" i="18"/>
  <c r="J41" i="18"/>
  <c r="J33" i="18"/>
  <c r="J25" i="18"/>
  <c r="J17" i="18"/>
  <c r="J44" i="18"/>
  <c r="J40" i="18"/>
  <c r="J36" i="18"/>
  <c r="J32" i="18"/>
  <c r="J28" i="18"/>
  <c r="J24" i="18"/>
  <c r="J20" i="18"/>
  <c r="J43" i="18"/>
  <c r="J39" i="18"/>
  <c r="J35" i="18"/>
  <c r="J31" i="18"/>
  <c r="J27" i="18"/>
  <c r="J23" i="18"/>
  <c r="A9" i="5" l="1"/>
  <c r="J3" i="27" l="1"/>
  <c r="K3" i="27"/>
  <c r="J4" i="27"/>
  <c r="K4" i="27"/>
  <c r="J5" i="27"/>
  <c r="K5" i="27"/>
  <c r="J6" i="27"/>
  <c r="K6" i="27"/>
  <c r="J7" i="27"/>
  <c r="K7" i="27"/>
  <c r="J8" i="27"/>
  <c r="K8" i="27"/>
  <c r="J9" i="27"/>
  <c r="K9" i="27"/>
  <c r="J10" i="27"/>
  <c r="K10" i="27"/>
  <c r="J11" i="27"/>
  <c r="K11" i="27"/>
  <c r="J12" i="27"/>
  <c r="K12" i="27"/>
  <c r="J13" i="27"/>
  <c r="K13" i="27"/>
  <c r="J14" i="27"/>
  <c r="K14" i="27"/>
  <c r="J15" i="27"/>
  <c r="K15" i="27"/>
  <c r="J16" i="27"/>
  <c r="K16" i="27"/>
  <c r="J17" i="27"/>
  <c r="K17" i="27"/>
  <c r="J18" i="27"/>
  <c r="K18" i="27"/>
  <c r="J19" i="27"/>
  <c r="K19" i="27"/>
  <c r="J20" i="27"/>
  <c r="K20" i="27"/>
  <c r="J21" i="27"/>
  <c r="K21" i="27"/>
  <c r="J22" i="27"/>
  <c r="K22" i="27"/>
  <c r="J23" i="27"/>
  <c r="K23" i="27"/>
  <c r="J24" i="27"/>
  <c r="K24" i="27"/>
  <c r="J25" i="27"/>
  <c r="K25" i="27"/>
  <c r="J26" i="27"/>
  <c r="K26" i="27"/>
  <c r="J27" i="27"/>
  <c r="K27" i="27"/>
  <c r="J28" i="27"/>
  <c r="K28" i="27"/>
  <c r="J29" i="27"/>
  <c r="K29" i="27"/>
  <c r="J30" i="27"/>
  <c r="K30" i="27"/>
  <c r="J31" i="27"/>
  <c r="K31" i="27"/>
  <c r="J32" i="27"/>
  <c r="K32" i="27"/>
  <c r="J33" i="27"/>
  <c r="K33" i="27"/>
  <c r="J34" i="27"/>
  <c r="K34" i="27"/>
  <c r="J35" i="27"/>
  <c r="K35" i="27"/>
  <c r="J36" i="27"/>
  <c r="K36" i="27"/>
  <c r="J37" i="27"/>
  <c r="K37" i="27"/>
  <c r="J38" i="27"/>
  <c r="K38" i="27"/>
  <c r="J39" i="27"/>
  <c r="K39" i="27"/>
  <c r="J40" i="27"/>
  <c r="K40" i="27"/>
  <c r="J41" i="27"/>
  <c r="K41" i="27"/>
  <c r="J42" i="27"/>
  <c r="K42" i="27"/>
  <c r="J43" i="27"/>
  <c r="K43" i="27"/>
  <c r="J44" i="27"/>
  <c r="K44" i="27"/>
  <c r="J45" i="27"/>
  <c r="K45" i="27"/>
  <c r="J46" i="27"/>
  <c r="K46" i="27"/>
  <c r="J47" i="27"/>
  <c r="K47" i="27"/>
  <c r="J48" i="27"/>
  <c r="K48" i="27"/>
  <c r="J49" i="27"/>
  <c r="K49" i="27"/>
  <c r="J50" i="27"/>
  <c r="K50" i="27"/>
  <c r="J51" i="27"/>
  <c r="K51" i="27"/>
  <c r="J52" i="27"/>
  <c r="K52" i="27"/>
  <c r="J53" i="27"/>
  <c r="K53" i="27"/>
  <c r="J54" i="27"/>
  <c r="K54" i="27"/>
  <c r="J55" i="27"/>
  <c r="K55" i="27"/>
  <c r="J56" i="27"/>
  <c r="K56" i="27"/>
  <c r="J57" i="27"/>
  <c r="K57" i="27"/>
  <c r="J58" i="27"/>
  <c r="K58" i="27"/>
  <c r="J59" i="27"/>
  <c r="K59" i="27"/>
  <c r="J60" i="27"/>
  <c r="K60" i="27"/>
  <c r="J61" i="27"/>
  <c r="K61" i="27"/>
  <c r="J62" i="27"/>
  <c r="K62" i="27"/>
  <c r="J63" i="27"/>
  <c r="K63" i="27"/>
  <c r="J64" i="27"/>
  <c r="K64" i="27"/>
  <c r="J65" i="27"/>
  <c r="K65" i="27"/>
  <c r="J66" i="27"/>
  <c r="K66" i="27"/>
  <c r="J67" i="27"/>
  <c r="K67" i="27"/>
  <c r="J68" i="27"/>
  <c r="K68" i="27"/>
  <c r="J69" i="27"/>
  <c r="K69" i="27"/>
  <c r="J70" i="27"/>
  <c r="K70" i="27"/>
  <c r="J71" i="27"/>
  <c r="K71" i="27"/>
  <c r="J72" i="27"/>
  <c r="K72" i="27"/>
  <c r="J73" i="27"/>
  <c r="K73" i="27"/>
  <c r="J74" i="27"/>
  <c r="K74" i="27"/>
  <c r="J75" i="27"/>
  <c r="K75" i="27"/>
  <c r="J76" i="27"/>
  <c r="K76" i="27"/>
  <c r="J77" i="27"/>
  <c r="K77" i="27"/>
  <c r="J78" i="27"/>
  <c r="K78" i="27"/>
  <c r="J79" i="27"/>
  <c r="K79" i="27"/>
  <c r="J80" i="27"/>
  <c r="K80" i="27"/>
  <c r="J81" i="27"/>
  <c r="K81" i="27"/>
  <c r="J82" i="27"/>
  <c r="K82" i="27"/>
  <c r="J83" i="27"/>
  <c r="K83" i="27"/>
  <c r="J84" i="27"/>
  <c r="K84" i="27"/>
  <c r="J85" i="27"/>
  <c r="K85" i="27"/>
  <c r="J86" i="27"/>
  <c r="K86" i="27"/>
  <c r="J87" i="27"/>
  <c r="K87" i="27"/>
  <c r="J88" i="27"/>
  <c r="K88" i="27"/>
  <c r="J89" i="27"/>
  <c r="K89" i="27"/>
  <c r="J90" i="27"/>
  <c r="K90" i="27"/>
  <c r="J91" i="27"/>
  <c r="K91" i="27"/>
  <c r="J92" i="27"/>
  <c r="K92" i="27"/>
  <c r="J93" i="27"/>
  <c r="K93" i="27"/>
  <c r="J94" i="27"/>
  <c r="K94" i="27"/>
  <c r="J95" i="27"/>
  <c r="K95" i="27"/>
  <c r="J96" i="27"/>
  <c r="K96" i="27"/>
  <c r="J97" i="27"/>
  <c r="K97" i="27"/>
  <c r="J98" i="27"/>
  <c r="K98" i="27"/>
  <c r="J99" i="27"/>
  <c r="K99" i="27"/>
  <c r="J100" i="27"/>
  <c r="K100" i="27"/>
  <c r="J101" i="27"/>
  <c r="K101" i="27"/>
  <c r="J102" i="27"/>
  <c r="K102" i="27"/>
  <c r="J103" i="27"/>
  <c r="K103" i="27"/>
  <c r="J104" i="27"/>
  <c r="K104" i="27"/>
  <c r="J105" i="27"/>
  <c r="K105" i="27"/>
  <c r="J106" i="27"/>
  <c r="K106" i="27"/>
  <c r="J107" i="27"/>
  <c r="K107" i="27"/>
  <c r="J108" i="27"/>
  <c r="K108" i="27"/>
  <c r="J109" i="27"/>
  <c r="K109" i="27"/>
  <c r="J110" i="27"/>
  <c r="K110" i="27"/>
  <c r="J111" i="27"/>
  <c r="K111" i="27"/>
  <c r="J112" i="27"/>
  <c r="K112" i="27"/>
  <c r="J113" i="27"/>
  <c r="K113" i="27"/>
  <c r="J114" i="27"/>
  <c r="K114" i="27"/>
  <c r="J115" i="27"/>
  <c r="K115" i="27"/>
  <c r="J116" i="27"/>
  <c r="K116" i="27"/>
  <c r="J117" i="27"/>
  <c r="K117" i="27"/>
  <c r="J118" i="27"/>
  <c r="K118" i="27"/>
  <c r="J119" i="27"/>
  <c r="K119" i="27"/>
  <c r="J120" i="27"/>
  <c r="K120" i="27"/>
  <c r="J121" i="27"/>
  <c r="K121" i="27"/>
  <c r="J122" i="27"/>
  <c r="K122" i="27"/>
  <c r="J123" i="27"/>
  <c r="K123" i="27"/>
  <c r="J124" i="27"/>
  <c r="K124" i="27"/>
  <c r="J125" i="27"/>
  <c r="K125" i="27"/>
  <c r="J126" i="27"/>
  <c r="K126" i="27"/>
  <c r="J127" i="27"/>
  <c r="K127" i="27"/>
  <c r="J128" i="27"/>
  <c r="K128" i="27"/>
  <c r="J129" i="27"/>
  <c r="K129" i="27"/>
  <c r="J130" i="27"/>
  <c r="K130" i="27"/>
  <c r="J131" i="27"/>
  <c r="K131" i="27"/>
  <c r="J132" i="27"/>
  <c r="K132" i="27"/>
  <c r="J133" i="27"/>
  <c r="K133" i="27"/>
  <c r="J134" i="27"/>
  <c r="K134" i="27"/>
  <c r="J135" i="27"/>
  <c r="K135" i="27"/>
  <c r="J136" i="27"/>
  <c r="K136" i="27"/>
  <c r="J137" i="27"/>
  <c r="K137" i="27"/>
  <c r="J138" i="27"/>
  <c r="K138" i="27"/>
  <c r="J139" i="27"/>
  <c r="K139" i="27"/>
  <c r="J140" i="27"/>
  <c r="K140" i="27"/>
  <c r="J141" i="27"/>
  <c r="K141" i="27"/>
  <c r="J142" i="27"/>
  <c r="K142" i="27"/>
  <c r="J143" i="27"/>
  <c r="K143" i="27"/>
  <c r="J144" i="27"/>
  <c r="K144" i="27"/>
  <c r="J145" i="27"/>
  <c r="K145" i="27"/>
  <c r="J146" i="27"/>
  <c r="K146" i="27"/>
  <c r="J147" i="27"/>
  <c r="K147" i="27"/>
  <c r="J148" i="27"/>
  <c r="K148" i="27"/>
  <c r="J149" i="27"/>
  <c r="K149" i="27"/>
  <c r="J150" i="27"/>
  <c r="K150" i="27"/>
  <c r="J151" i="27"/>
  <c r="K151" i="27"/>
  <c r="J152" i="27"/>
  <c r="K152" i="27"/>
  <c r="J153" i="27"/>
  <c r="K153" i="27"/>
  <c r="J154" i="27"/>
  <c r="K154" i="27"/>
  <c r="J155" i="27"/>
  <c r="K155" i="27"/>
  <c r="J156" i="27"/>
  <c r="K156" i="27"/>
  <c r="J157" i="27"/>
  <c r="K157" i="27"/>
  <c r="J158" i="27"/>
  <c r="K158" i="27"/>
  <c r="J159" i="27"/>
  <c r="K159" i="27"/>
  <c r="J160" i="27"/>
  <c r="K160" i="27"/>
  <c r="J161" i="27"/>
  <c r="K161" i="27"/>
  <c r="J162" i="27"/>
  <c r="K162" i="27"/>
  <c r="J163" i="27"/>
  <c r="K163" i="27"/>
  <c r="J164" i="27"/>
  <c r="K164" i="27"/>
  <c r="J165" i="27"/>
  <c r="K165" i="27"/>
  <c r="J166" i="27"/>
  <c r="K166" i="27"/>
  <c r="J167" i="27"/>
  <c r="K167" i="27"/>
  <c r="J168" i="27"/>
  <c r="K168" i="27"/>
  <c r="J169" i="27"/>
  <c r="K169" i="27"/>
  <c r="J170" i="27"/>
  <c r="K170" i="27"/>
  <c r="J171" i="27"/>
  <c r="K171" i="27"/>
  <c r="J172" i="27"/>
  <c r="K172" i="27"/>
  <c r="J173" i="27"/>
  <c r="K173" i="27"/>
  <c r="J174" i="27"/>
  <c r="K174" i="27"/>
  <c r="J175" i="27"/>
  <c r="K175" i="27"/>
  <c r="J176" i="27"/>
  <c r="K176" i="27"/>
  <c r="J177" i="27"/>
  <c r="K177" i="27"/>
  <c r="J178" i="27"/>
  <c r="K178" i="27"/>
  <c r="J179" i="27"/>
  <c r="K179" i="27"/>
  <c r="J180" i="27"/>
  <c r="K180" i="27"/>
  <c r="J181" i="27"/>
  <c r="K181" i="27"/>
  <c r="J182" i="27"/>
  <c r="K182" i="27"/>
  <c r="J183" i="27"/>
  <c r="K183" i="27"/>
  <c r="J184" i="27"/>
  <c r="K184" i="27"/>
  <c r="J185" i="27"/>
  <c r="K185" i="27"/>
  <c r="J186" i="27"/>
  <c r="K186" i="27"/>
  <c r="J187" i="27"/>
  <c r="K187" i="27"/>
  <c r="J188" i="27"/>
  <c r="K188" i="27"/>
  <c r="J189" i="27"/>
  <c r="K189" i="27"/>
  <c r="J190" i="27"/>
  <c r="K190" i="27"/>
  <c r="J191" i="27"/>
  <c r="K191" i="27"/>
  <c r="J192" i="27"/>
  <c r="K192" i="27"/>
  <c r="J193" i="27"/>
  <c r="K193" i="27"/>
  <c r="J194" i="27"/>
  <c r="K194" i="27"/>
  <c r="J195" i="27"/>
  <c r="K195" i="27"/>
  <c r="J196" i="27"/>
  <c r="K196" i="27"/>
  <c r="J197" i="27"/>
  <c r="K197" i="27"/>
  <c r="J198" i="27"/>
  <c r="K198" i="27"/>
  <c r="J199" i="27"/>
  <c r="K199" i="27"/>
  <c r="J200" i="27"/>
  <c r="K200" i="27"/>
  <c r="J201" i="27"/>
  <c r="K201" i="27"/>
  <c r="J202" i="27"/>
  <c r="K202" i="27"/>
  <c r="J203" i="27"/>
  <c r="K203" i="27"/>
  <c r="J204" i="27"/>
  <c r="K204" i="27"/>
  <c r="J205" i="27"/>
  <c r="K205" i="27"/>
  <c r="J206" i="27"/>
  <c r="K206" i="27"/>
  <c r="J207" i="27"/>
  <c r="K207" i="27"/>
  <c r="J208" i="27"/>
  <c r="K208" i="27"/>
  <c r="J209" i="27"/>
  <c r="K209" i="27"/>
  <c r="J210" i="27"/>
  <c r="K210" i="27"/>
  <c r="J211" i="27"/>
  <c r="K211" i="27"/>
  <c r="J212" i="27"/>
  <c r="K212" i="27"/>
  <c r="J213" i="27"/>
  <c r="K213" i="27"/>
  <c r="J214" i="27"/>
  <c r="K214" i="27"/>
  <c r="J215" i="27"/>
  <c r="K215" i="27"/>
  <c r="J216" i="27"/>
  <c r="K216" i="27"/>
  <c r="J217" i="27"/>
  <c r="K217" i="27"/>
  <c r="J218" i="27"/>
  <c r="K218" i="27"/>
  <c r="J219" i="27"/>
  <c r="K219" i="27"/>
  <c r="J220" i="27"/>
  <c r="K220" i="27"/>
  <c r="J221" i="27"/>
  <c r="K221" i="27"/>
  <c r="J222" i="27"/>
  <c r="K222" i="27"/>
  <c r="J223" i="27"/>
  <c r="K223" i="27"/>
  <c r="J224" i="27"/>
  <c r="K224" i="27"/>
  <c r="J225" i="27"/>
  <c r="K225" i="27"/>
  <c r="J226" i="27"/>
  <c r="K226" i="27"/>
  <c r="J227" i="27"/>
  <c r="K227" i="27"/>
  <c r="J228" i="27"/>
  <c r="K228" i="27"/>
  <c r="J229" i="27"/>
  <c r="K229" i="27"/>
  <c r="J230" i="27"/>
  <c r="K230" i="27"/>
  <c r="J231" i="27"/>
  <c r="K231" i="27"/>
  <c r="J232" i="27"/>
  <c r="K232" i="27"/>
  <c r="J233" i="27"/>
  <c r="K233" i="27"/>
  <c r="J234" i="27"/>
  <c r="K234" i="27"/>
  <c r="J235" i="27"/>
  <c r="K235" i="27"/>
  <c r="J236" i="27"/>
  <c r="K236" i="27"/>
  <c r="J237" i="27"/>
  <c r="K237" i="27"/>
  <c r="J238" i="27"/>
  <c r="K238" i="27"/>
  <c r="J239" i="27"/>
  <c r="K239" i="27"/>
  <c r="J240" i="27"/>
  <c r="K240" i="27"/>
  <c r="J241" i="27"/>
  <c r="K241" i="27"/>
  <c r="J242" i="27"/>
  <c r="K242" i="27"/>
  <c r="J243" i="27"/>
  <c r="K243" i="27"/>
  <c r="J244" i="27"/>
  <c r="K244" i="27"/>
  <c r="J245" i="27"/>
  <c r="K245" i="27"/>
  <c r="J246" i="27"/>
  <c r="K246" i="27"/>
  <c r="J247" i="27"/>
  <c r="K247" i="27"/>
  <c r="J248" i="27"/>
  <c r="K248" i="27"/>
  <c r="J249" i="27"/>
  <c r="K249" i="27"/>
  <c r="J250" i="27"/>
  <c r="K250" i="27"/>
  <c r="J251" i="27"/>
  <c r="K251" i="27"/>
  <c r="J252" i="27"/>
  <c r="K252" i="27"/>
  <c r="J253" i="27"/>
  <c r="K253" i="27"/>
  <c r="J254" i="27"/>
  <c r="K254" i="27"/>
  <c r="J255" i="27"/>
  <c r="K255" i="27"/>
  <c r="J256" i="27"/>
  <c r="K256" i="27"/>
  <c r="J257" i="27"/>
  <c r="K257" i="27"/>
  <c r="J258" i="27"/>
  <c r="K258" i="27"/>
  <c r="J259" i="27"/>
  <c r="K259" i="27"/>
  <c r="J260" i="27"/>
  <c r="K260" i="27"/>
  <c r="J261" i="27"/>
  <c r="K261" i="27"/>
  <c r="J262" i="27"/>
  <c r="K262" i="27"/>
  <c r="J263" i="27"/>
  <c r="K263" i="27"/>
  <c r="J264" i="27"/>
  <c r="K264" i="27"/>
  <c r="J265" i="27"/>
  <c r="K265" i="27"/>
  <c r="J266" i="27"/>
  <c r="K266" i="27"/>
  <c r="J267" i="27"/>
  <c r="K267" i="27"/>
  <c r="J268" i="27"/>
  <c r="K268" i="27"/>
  <c r="J269" i="27"/>
  <c r="K269" i="27"/>
  <c r="J270" i="27"/>
  <c r="K270" i="27"/>
  <c r="J271" i="27"/>
  <c r="K271" i="27"/>
  <c r="J272" i="27"/>
  <c r="K272" i="27"/>
  <c r="J273" i="27"/>
  <c r="K273" i="27"/>
  <c r="J274" i="27"/>
  <c r="K274" i="27"/>
  <c r="J275" i="27"/>
  <c r="K275" i="27"/>
  <c r="J276" i="27"/>
  <c r="K276" i="27"/>
  <c r="J277" i="27"/>
  <c r="K277" i="27"/>
  <c r="J278" i="27"/>
  <c r="K278" i="27"/>
  <c r="J279" i="27"/>
  <c r="K279" i="27"/>
  <c r="J280" i="27"/>
  <c r="K280" i="27"/>
  <c r="J281" i="27"/>
  <c r="K281" i="27"/>
  <c r="J282" i="27"/>
  <c r="K282" i="27"/>
  <c r="J283" i="27"/>
  <c r="K283" i="27"/>
  <c r="J284" i="27"/>
  <c r="K284" i="27"/>
  <c r="J285" i="27"/>
  <c r="K285" i="27"/>
  <c r="J286" i="27"/>
  <c r="K286" i="27"/>
  <c r="J287" i="27"/>
  <c r="K287" i="27"/>
  <c r="J288" i="27"/>
  <c r="K288" i="27"/>
  <c r="J289" i="27"/>
  <c r="K289" i="27"/>
  <c r="J290" i="27"/>
  <c r="K290" i="27"/>
  <c r="J291" i="27"/>
  <c r="K291" i="27"/>
  <c r="J292" i="27"/>
  <c r="K292" i="27"/>
  <c r="J293" i="27"/>
  <c r="K293" i="27"/>
  <c r="J294" i="27"/>
  <c r="K294" i="27"/>
  <c r="J295" i="27"/>
  <c r="K295" i="27"/>
  <c r="J296" i="27"/>
  <c r="K296" i="27"/>
  <c r="J297" i="27"/>
  <c r="K297" i="27"/>
  <c r="J298" i="27"/>
  <c r="K298" i="27"/>
  <c r="J299" i="27"/>
  <c r="K299" i="27"/>
  <c r="J300" i="27"/>
  <c r="K300" i="27"/>
  <c r="J301" i="27"/>
  <c r="K301" i="27"/>
  <c r="J302" i="27"/>
  <c r="K302" i="27"/>
  <c r="J303" i="27"/>
  <c r="K303" i="27"/>
  <c r="J304" i="27"/>
  <c r="K304" i="27"/>
  <c r="J305" i="27"/>
  <c r="K305" i="27"/>
  <c r="J306" i="27"/>
  <c r="K306" i="27"/>
  <c r="J307" i="27"/>
  <c r="K307" i="27"/>
  <c r="J308" i="27"/>
  <c r="K308" i="27"/>
  <c r="J309" i="27"/>
  <c r="K309" i="27"/>
  <c r="J310" i="27"/>
  <c r="K310" i="27"/>
  <c r="J311" i="27"/>
  <c r="K311" i="27"/>
  <c r="J312" i="27"/>
  <c r="K312" i="27"/>
  <c r="J313" i="27"/>
  <c r="K313" i="27"/>
  <c r="J314" i="27"/>
  <c r="K314" i="27"/>
  <c r="J315" i="27"/>
  <c r="K315" i="27"/>
  <c r="J316" i="27"/>
  <c r="K316" i="27"/>
  <c r="J317" i="27"/>
  <c r="K317" i="27"/>
  <c r="J318" i="27"/>
  <c r="K318" i="27"/>
  <c r="J319" i="27"/>
  <c r="K319" i="27"/>
  <c r="J320" i="27"/>
  <c r="K320" i="27"/>
  <c r="J321" i="27"/>
  <c r="K321" i="27"/>
  <c r="J322" i="27"/>
  <c r="K322" i="27"/>
  <c r="J323" i="27"/>
  <c r="K323" i="27"/>
  <c r="J324" i="27"/>
  <c r="K324" i="27"/>
  <c r="J325" i="27"/>
  <c r="K325" i="27"/>
  <c r="J326" i="27"/>
  <c r="K326" i="27"/>
  <c r="J327" i="27"/>
  <c r="K327" i="27"/>
  <c r="J328" i="27"/>
  <c r="K328" i="27"/>
  <c r="J329" i="27"/>
  <c r="K329" i="27"/>
  <c r="J330" i="27"/>
  <c r="K330" i="27"/>
  <c r="J331" i="27"/>
  <c r="K331" i="27"/>
  <c r="J332" i="27"/>
  <c r="K332" i="27"/>
  <c r="J333" i="27"/>
  <c r="K333" i="27"/>
  <c r="J334" i="27"/>
  <c r="K334" i="27"/>
  <c r="J335" i="27"/>
  <c r="K335" i="27"/>
  <c r="J336" i="27"/>
  <c r="K336" i="27"/>
  <c r="J337" i="27"/>
  <c r="K337" i="27"/>
  <c r="J338" i="27"/>
  <c r="K338" i="27"/>
  <c r="J339" i="27"/>
  <c r="K339" i="27"/>
  <c r="J340" i="27"/>
  <c r="K340" i="27"/>
  <c r="J341" i="27"/>
  <c r="K341" i="27"/>
  <c r="J342" i="27"/>
  <c r="K342" i="27"/>
  <c r="J343" i="27"/>
  <c r="K343" i="27"/>
  <c r="J344" i="27"/>
  <c r="K344" i="27"/>
  <c r="J345" i="27"/>
  <c r="K345" i="27"/>
  <c r="J346" i="27"/>
  <c r="K346" i="27"/>
  <c r="J347" i="27"/>
  <c r="K347" i="27"/>
  <c r="J348" i="27"/>
  <c r="K348" i="27"/>
  <c r="J349" i="27"/>
  <c r="K349" i="27"/>
  <c r="J350" i="27"/>
  <c r="K350" i="27"/>
  <c r="J351" i="27"/>
  <c r="K351" i="27"/>
  <c r="J352" i="27"/>
  <c r="K352" i="27"/>
  <c r="J353" i="27"/>
  <c r="K353" i="27"/>
  <c r="J354" i="27"/>
  <c r="K354" i="27"/>
  <c r="J355" i="27"/>
  <c r="K355" i="27"/>
  <c r="J356" i="27"/>
  <c r="K356" i="27"/>
  <c r="J357" i="27"/>
  <c r="K357" i="27"/>
  <c r="J358" i="27"/>
  <c r="K358" i="27"/>
  <c r="J359" i="27"/>
  <c r="K359" i="27"/>
  <c r="J360" i="27"/>
  <c r="K360" i="27"/>
  <c r="J361" i="27"/>
  <c r="K361" i="27"/>
  <c r="J362" i="27"/>
  <c r="K362" i="27"/>
  <c r="J363" i="27"/>
  <c r="K363" i="27"/>
  <c r="J364" i="27"/>
  <c r="K364" i="27"/>
  <c r="J365" i="27"/>
  <c r="K365" i="27"/>
  <c r="J366" i="27"/>
  <c r="K366" i="27"/>
  <c r="J367" i="27"/>
  <c r="K367" i="27"/>
  <c r="K2" i="27"/>
  <c r="J2" i="27"/>
  <c r="B3" i="24"/>
  <c r="B3" i="23"/>
  <c r="B3" i="22"/>
  <c r="G3" i="21"/>
  <c r="G3" i="20"/>
  <c r="G3" i="19"/>
  <c r="B3" i="13"/>
  <c r="B3" i="11"/>
  <c r="B3" i="4"/>
  <c r="D3" i="5"/>
  <c r="C3" i="5"/>
  <c r="B3" i="5"/>
  <c r="R44" i="4" l="1"/>
  <c r="O46" i="24"/>
  <c r="O14" i="24"/>
  <c r="P15" i="5"/>
  <c r="O35" i="5"/>
  <c r="O27" i="5"/>
  <c r="P36" i="5"/>
  <c r="P24" i="5"/>
  <c r="P43" i="4"/>
  <c r="P39" i="4"/>
  <c r="P35" i="4"/>
  <c r="P29" i="4"/>
  <c r="P23" i="4"/>
  <c r="P17" i="4"/>
  <c r="P46" i="11"/>
  <c r="P40" i="11"/>
  <c r="P34" i="11"/>
  <c r="P28" i="11"/>
  <c r="P22" i="11"/>
  <c r="P16" i="11"/>
  <c r="P44" i="13"/>
  <c r="O33" i="13"/>
  <c r="O42" i="16"/>
  <c r="O18" i="16"/>
  <c r="P34" i="18"/>
  <c r="R44" i="19"/>
  <c r="P34" i="19"/>
  <c r="R28" i="19"/>
  <c r="P19" i="19"/>
  <c r="P34" i="22"/>
  <c r="O24" i="23"/>
  <c r="O46" i="5"/>
  <c r="O42" i="5"/>
  <c r="O38" i="5"/>
  <c r="O34" i="5"/>
  <c r="O30" i="5"/>
  <c r="O26" i="5"/>
  <c r="O22" i="5"/>
  <c r="O18" i="5"/>
  <c r="P14" i="5"/>
  <c r="P43" i="5"/>
  <c r="P39" i="5"/>
  <c r="P35" i="5"/>
  <c r="P31" i="5"/>
  <c r="P27" i="5"/>
  <c r="P23" i="5"/>
  <c r="P19" i="5"/>
  <c r="O43" i="4"/>
  <c r="O41" i="4"/>
  <c r="O39" i="4"/>
  <c r="O37" i="4"/>
  <c r="O35" i="4"/>
  <c r="O33" i="4"/>
  <c r="O31" i="4"/>
  <c r="O29" i="4"/>
  <c r="O27" i="4"/>
  <c r="O25" i="4"/>
  <c r="O23" i="4"/>
  <c r="O21" i="4"/>
  <c r="O19" i="4"/>
  <c r="O17" i="4"/>
  <c r="O15" i="4"/>
  <c r="O46" i="11"/>
  <c r="O44" i="11"/>
  <c r="O42" i="11"/>
  <c r="O40" i="11"/>
  <c r="O38" i="11"/>
  <c r="O36" i="11"/>
  <c r="O34" i="11"/>
  <c r="O32" i="11"/>
  <c r="O30" i="11"/>
  <c r="O28" i="11"/>
  <c r="O26" i="11"/>
  <c r="O24" i="11"/>
  <c r="O22" i="11"/>
  <c r="O20" i="11"/>
  <c r="O18" i="11"/>
  <c r="O16" i="11"/>
  <c r="P14" i="13"/>
  <c r="O44" i="13"/>
  <c r="O39" i="13"/>
  <c r="O31" i="13"/>
  <c r="O23" i="13"/>
  <c r="O15" i="13"/>
  <c r="O40" i="16"/>
  <c r="O32" i="16"/>
  <c r="O24" i="16"/>
  <c r="O16" i="16"/>
  <c r="P40" i="18"/>
  <c r="P32" i="18"/>
  <c r="P24" i="18"/>
  <c r="P16" i="18"/>
  <c r="Q43" i="19"/>
  <c r="P38" i="19"/>
  <c r="R32" i="19"/>
  <c r="Q27" i="19"/>
  <c r="R46" i="20"/>
  <c r="R23" i="20"/>
  <c r="Q27" i="21"/>
  <c r="O24" i="22"/>
  <c r="P16" i="24"/>
  <c r="P18" i="24"/>
  <c r="P20" i="24"/>
  <c r="P22" i="24"/>
  <c r="P24" i="24"/>
  <c r="P26" i="24"/>
  <c r="P28" i="24"/>
  <c r="P30" i="24"/>
  <c r="P32" i="24"/>
  <c r="P34" i="24"/>
  <c r="P36" i="24"/>
  <c r="P38" i="24"/>
  <c r="P40" i="24"/>
  <c r="P42" i="24"/>
  <c r="P44" i="24"/>
  <c r="P46" i="24"/>
  <c r="P15" i="23"/>
  <c r="P17" i="23"/>
  <c r="P19" i="23"/>
  <c r="P21" i="23"/>
  <c r="P23" i="23"/>
  <c r="P25" i="23"/>
  <c r="P27" i="23"/>
  <c r="P29" i="23"/>
  <c r="P31" i="23"/>
  <c r="P33" i="23"/>
  <c r="P35" i="23"/>
  <c r="P37" i="23"/>
  <c r="P39" i="23"/>
  <c r="P41" i="23"/>
  <c r="P43" i="23"/>
  <c r="P45" i="23"/>
  <c r="P15" i="22"/>
  <c r="P17" i="22"/>
  <c r="P19" i="22"/>
  <c r="P21" i="22"/>
  <c r="P23" i="22"/>
  <c r="P25" i="22"/>
  <c r="P27" i="22"/>
  <c r="P29" i="22"/>
  <c r="P31" i="22"/>
  <c r="P33" i="22"/>
  <c r="P35" i="22"/>
  <c r="P37" i="22"/>
  <c r="P39" i="22"/>
  <c r="P41" i="22"/>
  <c r="P43" i="22"/>
  <c r="P45" i="22"/>
  <c r="O14" i="22"/>
  <c r="P16" i="21"/>
  <c r="Q17" i="21"/>
  <c r="R18" i="21"/>
  <c r="P20" i="21"/>
  <c r="Q21" i="21"/>
  <c r="R22" i="21"/>
  <c r="P24" i="21"/>
  <c r="Q25" i="21"/>
  <c r="R26" i="21"/>
  <c r="P28" i="21"/>
  <c r="Q29" i="21"/>
  <c r="R30" i="21"/>
  <c r="P32" i="21"/>
  <c r="Q33" i="21"/>
  <c r="R34" i="21"/>
  <c r="P36" i="21"/>
  <c r="Q37" i="21"/>
  <c r="R38" i="21"/>
  <c r="P40" i="21"/>
  <c r="Q41" i="21"/>
  <c r="R42" i="21"/>
  <c r="P44" i="21"/>
  <c r="Q45" i="21"/>
  <c r="P14" i="21"/>
  <c r="P16" i="20"/>
  <c r="Q17" i="20"/>
  <c r="R18" i="20"/>
  <c r="P20" i="20"/>
  <c r="Q21" i="20"/>
  <c r="R22" i="20"/>
  <c r="P24" i="20"/>
  <c r="Q25" i="20"/>
  <c r="R26" i="20"/>
  <c r="P28" i="20"/>
  <c r="Q29" i="20"/>
  <c r="O15" i="24"/>
  <c r="P17" i="24"/>
  <c r="O20" i="24"/>
  <c r="O23" i="24"/>
  <c r="P25" i="24"/>
  <c r="O28" i="24"/>
  <c r="O31" i="24"/>
  <c r="P33" i="24"/>
  <c r="O36" i="24"/>
  <c r="O39" i="24"/>
  <c r="P41" i="24"/>
  <c r="O44" i="24"/>
  <c r="P14" i="24"/>
  <c r="P16" i="23"/>
  <c r="O19" i="23"/>
  <c r="O22" i="23"/>
  <c r="P24" i="23"/>
  <c r="O27" i="23"/>
  <c r="O30" i="23"/>
  <c r="P32" i="23"/>
  <c r="O35" i="23"/>
  <c r="O38" i="23"/>
  <c r="P40" i="23"/>
  <c r="O43" i="23"/>
  <c r="P14" i="23"/>
  <c r="P16" i="22"/>
  <c r="O19" i="22"/>
  <c r="O22" i="22"/>
  <c r="P24" i="22"/>
  <c r="O27" i="22"/>
  <c r="O30" i="22"/>
  <c r="P32" i="22"/>
  <c r="O35" i="22"/>
  <c r="O38" i="22"/>
  <c r="P40" i="22"/>
  <c r="O43" i="22"/>
  <c r="O46" i="22"/>
  <c r="Q15" i="21"/>
  <c r="P17" i="21"/>
  <c r="P19" i="21"/>
  <c r="R20" i="21"/>
  <c r="Q22" i="21"/>
  <c r="Q24" i="21"/>
  <c r="P26" i="21"/>
  <c r="R27" i="21"/>
  <c r="R29" i="21"/>
  <c r="Q31" i="21"/>
  <c r="P33" i="21"/>
  <c r="P35" i="21"/>
  <c r="R36" i="21"/>
  <c r="Q38" i="21"/>
  <c r="Q40" i="21"/>
  <c r="P42" i="21"/>
  <c r="R43" i="21"/>
  <c r="R45" i="21"/>
  <c r="Q15" i="20"/>
  <c r="P17" i="20"/>
  <c r="P19" i="20"/>
  <c r="R20" i="20"/>
  <c r="Q22" i="20"/>
  <c r="Q24" i="20"/>
  <c r="P26" i="20"/>
  <c r="R27" i="20"/>
  <c r="R29" i="20"/>
  <c r="P31" i="20"/>
  <c r="Q32" i="20"/>
  <c r="R33" i="20"/>
  <c r="P35" i="20"/>
  <c r="Q36" i="20"/>
  <c r="R37" i="20"/>
  <c r="P39" i="20"/>
  <c r="Q40" i="20"/>
  <c r="R41" i="20"/>
  <c r="P43" i="20"/>
  <c r="Q44" i="20"/>
  <c r="R45" i="20"/>
  <c r="R14" i="20"/>
  <c r="Q15" i="19"/>
  <c r="R16" i="19"/>
  <c r="P18" i="19"/>
  <c r="Q19" i="19"/>
  <c r="R20" i="19"/>
  <c r="P22" i="19"/>
  <c r="P15" i="24"/>
  <c r="O18" i="24"/>
  <c r="O21" i="24"/>
  <c r="P23" i="24"/>
  <c r="O26" i="24"/>
  <c r="O29" i="24"/>
  <c r="P31" i="24"/>
  <c r="O34" i="24"/>
  <c r="O37" i="24"/>
  <c r="P39" i="24"/>
  <c r="O42" i="24"/>
  <c r="O45" i="24"/>
  <c r="O17" i="23"/>
  <c r="O20" i="23"/>
  <c r="P22" i="23"/>
  <c r="O25" i="23"/>
  <c r="O28" i="23"/>
  <c r="P30" i="23"/>
  <c r="O33" i="23"/>
  <c r="O36" i="23"/>
  <c r="P38" i="23"/>
  <c r="O41" i="23"/>
  <c r="O44" i="23"/>
  <c r="O14" i="23"/>
  <c r="O17" i="22"/>
  <c r="O20" i="22"/>
  <c r="P22" i="22"/>
  <c r="O25" i="22"/>
  <c r="O28" i="22"/>
  <c r="P30" i="22"/>
  <c r="O33" i="22"/>
  <c r="O36" i="22"/>
  <c r="P38" i="22"/>
  <c r="O41" i="22"/>
  <c r="O44" i="22"/>
  <c r="P46" i="22"/>
  <c r="R15" i="21"/>
  <c r="R17" i="21"/>
  <c r="Q19" i="21"/>
  <c r="P21" i="21"/>
  <c r="P23" i="21"/>
  <c r="R24" i="21"/>
  <c r="Q26" i="21"/>
  <c r="Q28" i="21"/>
  <c r="P30" i="21"/>
  <c r="R31" i="21"/>
  <c r="R33" i="21"/>
  <c r="Q35" i="21"/>
  <c r="P37" i="21"/>
  <c r="P39" i="21"/>
  <c r="R40" i="21"/>
  <c r="Q42" i="21"/>
  <c r="Q44" i="21"/>
  <c r="R14" i="21"/>
  <c r="R15" i="20"/>
  <c r="R17" i="20"/>
  <c r="Q19" i="20"/>
  <c r="P21" i="20"/>
  <c r="P23" i="20"/>
  <c r="R24" i="20"/>
  <c r="Q26" i="20"/>
  <c r="Q28" i="20"/>
  <c r="P30" i="20"/>
  <c r="Q31" i="20"/>
  <c r="R32" i="20"/>
  <c r="P34" i="20"/>
  <c r="Q35" i="20"/>
  <c r="R36" i="20"/>
  <c r="P38" i="20"/>
  <c r="Q39" i="20"/>
  <c r="R40" i="20"/>
  <c r="P42" i="20"/>
  <c r="Q43" i="20"/>
  <c r="R44" i="20"/>
  <c r="P46" i="20"/>
  <c r="Q14" i="20"/>
  <c r="R15" i="19"/>
  <c r="P17" i="19"/>
  <c r="Q18" i="19"/>
  <c r="R19" i="19"/>
  <c r="P21" i="19"/>
  <c r="Q22" i="19"/>
  <c r="R23" i="19"/>
  <c r="P25" i="19"/>
  <c r="O16" i="24"/>
  <c r="O19" i="24"/>
  <c r="P21" i="24"/>
  <c r="O24" i="24"/>
  <c r="O27" i="24"/>
  <c r="P29" i="24"/>
  <c r="O32" i="24"/>
  <c r="O35" i="24"/>
  <c r="P37" i="24"/>
  <c r="O40" i="24"/>
  <c r="O43" i="24"/>
  <c r="P45" i="24"/>
  <c r="O15" i="23"/>
  <c r="O18" i="23"/>
  <c r="P20" i="23"/>
  <c r="O23" i="23"/>
  <c r="O26" i="23"/>
  <c r="P28" i="23"/>
  <c r="O31" i="23"/>
  <c r="O34" i="23"/>
  <c r="P36" i="23"/>
  <c r="O39" i="23"/>
  <c r="O42" i="23"/>
  <c r="P44" i="23"/>
  <c r="O15" i="22"/>
  <c r="O18" i="22"/>
  <c r="P20" i="22"/>
  <c r="O23" i="22"/>
  <c r="O26" i="22"/>
  <c r="P28" i="22"/>
  <c r="O31" i="22"/>
  <c r="O34" i="22"/>
  <c r="P36" i="22"/>
  <c r="O39" i="22"/>
  <c r="O42" i="22"/>
  <c r="P44" i="22"/>
  <c r="P14" i="22"/>
  <c r="Q16" i="21"/>
  <c r="P18" i="21"/>
  <c r="R19" i="21"/>
  <c r="R21" i="21"/>
  <c r="Q23" i="21"/>
  <c r="P25" i="21"/>
  <c r="P27" i="21"/>
  <c r="R28" i="21"/>
  <c r="Q30" i="21"/>
  <c r="Q32" i="21"/>
  <c r="P34" i="21"/>
  <c r="R35" i="21"/>
  <c r="R37" i="21"/>
  <c r="Q39" i="21"/>
  <c r="P41" i="21"/>
  <c r="P43" i="21"/>
  <c r="R44" i="21"/>
  <c r="Q14" i="21"/>
  <c r="Q16" i="20"/>
  <c r="P18" i="20"/>
  <c r="R19" i="20"/>
  <c r="R21" i="20"/>
  <c r="Q23" i="20"/>
  <c r="P25" i="20"/>
  <c r="P27" i="20"/>
  <c r="R28" i="20"/>
  <c r="Q30" i="20"/>
  <c r="R31" i="20"/>
  <c r="P33" i="20"/>
  <c r="Q34" i="20"/>
  <c r="R35" i="20"/>
  <c r="P37" i="20"/>
  <c r="Q38" i="20"/>
  <c r="R39" i="20"/>
  <c r="P41" i="20"/>
  <c r="Q42" i="20"/>
  <c r="R43" i="20"/>
  <c r="P45" i="20"/>
  <c r="Q46" i="20"/>
  <c r="P14" i="20"/>
  <c r="P16" i="19"/>
  <c r="Q17" i="19"/>
  <c r="R18" i="19"/>
  <c r="P20" i="19"/>
  <c r="Q21" i="19"/>
  <c r="R22" i="19"/>
  <c r="P24" i="19"/>
  <c r="Q25" i="19"/>
  <c r="O17" i="24"/>
  <c r="P27" i="24"/>
  <c r="O38" i="24"/>
  <c r="O16" i="23"/>
  <c r="P26" i="23"/>
  <c r="O37" i="23"/>
  <c r="O16" i="22"/>
  <c r="P26" i="22"/>
  <c r="O37" i="22"/>
  <c r="P15" i="21"/>
  <c r="P22" i="21"/>
  <c r="P29" i="21"/>
  <c r="Q36" i="21"/>
  <c r="Q43" i="21"/>
  <c r="Q18" i="20"/>
  <c r="R25" i="20"/>
  <c r="P32" i="20"/>
  <c r="Q37" i="20"/>
  <c r="R42" i="20"/>
  <c r="P15" i="19"/>
  <c r="Q20" i="19"/>
  <c r="Q24" i="19"/>
  <c r="Q26" i="19"/>
  <c r="R27" i="19"/>
  <c r="P29" i="19"/>
  <c r="Q30" i="19"/>
  <c r="R31" i="19"/>
  <c r="P33" i="19"/>
  <c r="Q34" i="19"/>
  <c r="R35" i="19"/>
  <c r="P37" i="19"/>
  <c r="Q38" i="19"/>
  <c r="R39" i="19"/>
  <c r="P41" i="19"/>
  <c r="Q42" i="19"/>
  <c r="R43" i="19"/>
  <c r="P45" i="19"/>
  <c r="Q46" i="19"/>
  <c r="P14" i="19"/>
  <c r="Q16" i="18"/>
  <c r="Q18" i="18"/>
  <c r="Q20" i="18"/>
  <c r="Q22" i="18"/>
  <c r="Q24" i="18"/>
  <c r="Q26" i="18"/>
  <c r="Q28" i="18"/>
  <c r="Q30" i="18"/>
  <c r="Q32" i="18"/>
  <c r="Q34" i="18"/>
  <c r="Q36" i="18"/>
  <c r="Q38" i="18"/>
  <c r="Q40" i="18"/>
  <c r="Q42" i="18"/>
  <c r="Q44" i="18"/>
  <c r="P14" i="18"/>
  <c r="P16" i="16"/>
  <c r="P18" i="16"/>
  <c r="P20" i="16"/>
  <c r="P22" i="16"/>
  <c r="P24" i="16"/>
  <c r="P26" i="16"/>
  <c r="P28" i="16"/>
  <c r="P30" i="16"/>
  <c r="P32" i="16"/>
  <c r="P34" i="16"/>
  <c r="P36" i="16"/>
  <c r="P38" i="16"/>
  <c r="P40" i="16"/>
  <c r="P42" i="16"/>
  <c r="P44" i="16"/>
  <c r="P46" i="16"/>
  <c r="P15" i="13"/>
  <c r="P17" i="13"/>
  <c r="P19" i="13"/>
  <c r="P21" i="13"/>
  <c r="P23" i="13"/>
  <c r="P25" i="13"/>
  <c r="P27" i="13"/>
  <c r="P29" i="13"/>
  <c r="P31" i="13"/>
  <c r="P33" i="13"/>
  <c r="P35" i="13"/>
  <c r="P37" i="13"/>
  <c r="P39" i="13"/>
  <c r="P41" i="13"/>
  <c r="P43" i="13"/>
  <c r="P19" i="24"/>
  <c r="O30" i="24"/>
  <c r="O41" i="24"/>
  <c r="P18" i="23"/>
  <c r="O29" i="23"/>
  <c r="O40" i="23"/>
  <c r="P18" i="22"/>
  <c r="O29" i="22"/>
  <c r="O40" i="22"/>
  <c r="R16" i="21"/>
  <c r="R23" i="21"/>
  <c r="P31" i="21"/>
  <c r="P38" i="21"/>
  <c r="P45" i="21"/>
  <c r="Q20" i="20"/>
  <c r="Q27" i="20"/>
  <c r="Q33" i="20"/>
  <c r="R38" i="20"/>
  <c r="P44" i="20"/>
  <c r="Q16" i="19"/>
  <c r="R21" i="19"/>
  <c r="R24" i="19"/>
  <c r="R26" i="19"/>
  <c r="P28" i="19"/>
  <c r="Q29" i="19"/>
  <c r="R30" i="19"/>
  <c r="P32" i="19"/>
  <c r="Q33" i="19"/>
  <c r="R34" i="19"/>
  <c r="P36" i="19"/>
  <c r="Q37" i="19"/>
  <c r="R38" i="19"/>
  <c r="P40" i="19"/>
  <c r="Q41" i="19"/>
  <c r="R42" i="19"/>
  <c r="P44" i="19"/>
  <c r="Q45" i="19"/>
  <c r="R46" i="19"/>
  <c r="P15" i="18"/>
  <c r="P17" i="18"/>
  <c r="P19" i="18"/>
  <c r="P21" i="18"/>
  <c r="P23" i="18"/>
  <c r="P25" i="18"/>
  <c r="P27" i="18"/>
  <c r="P29" i="18"/>
  <c r="P31" i="18"/>
  <c r="P33" i="18"/>
  <c r="P35" i="18"/>
  <c r="P37" i="18"/>
  <c r="P39" i="18"/>
  <c r="P41" i="18"/>
  <c r="P43" i="18"/>
  <c r="P45" i="18"/>
  <c r="O15" i="16"/>
  <c r="O17" i="16"/>
  <c r="O19" i="16"/>
  <c r="O21" i="16"/>
  <c r="O23" i="16"/>
  <c r="O25" i="16"/>
  <c r="O27" i="16"/>
  <c r="O29" i="16"/>
  <c r="O31" i="16"/>
  <c r="O33" i="16"/>
  <c r="O35" i="16"/>
  <c r="O37" i="16"/>
  <c r="O39" i="16"/>
  <c r="O41" i="16"/>
  <c r="O43" i="16"/>
  <c r="O45" i="16"/>
  <c r="P14" i="16"/>
  <c r="O16" i="13"/>
  <c r="O18" i="13"/>
  <c r="O20" i="13"/>
  <c r="O22" i="13"/>
  <c r="O24" i="13"/>
  <c r="O26" i="13"/>
  <c r="O28" i="13"/>
  <c r="O30" i="13"/>
  <c r="O32" i="13"/>
  <c r="O34" i="13"/>
  <c r="O36" i="13"/>
  <c r="O38" i="13"/>
  <c r="O40" i="13"/>
  <c r="O42" i="13"/>
  <c r="O22" i="24"/>
  <c r="O33" i="24"/>
  <c r="P43" i="24"/>
  <c r="O21" i="23"/>
  <c r="O32" i="23"/>
  <c r="P42" i="23"/>
  <c r="O21" i="22"/>
  <c r="O32" i="22"/>
  <c r="P42" i="22"/>
  <c r="Q18" i="21"/>
  <c r="R25" i="21"/>
  <c r="R32" i="21"/>
  <c r="R39" i="21"/>
  <c r="P15" i="20"/>
  <c r="P22" i="20"/>
  <c r="P29" i="20"/>
  <c r="R34" i="20"/>
  <c r="P40" i="20"/>
  <c r="Q45" i="20"/>
  <c r="R17" i="19"/>
  <c r="P23" i="19"/>
  <c r="R25" i="19"/>
  <c r="P27" i="19"/>
  <c r="Q28" i="19"/>
  <c r="R29" i="19"/>
  <c r="P31" i="19"/>
  <c r="Q32" i="19"/>
  <c r="R33" i="19"/>
  <c r="P35" i="19"/>
  <c r="Q36" i="19"/>
  <c r="R37" i="19"/>
  <c r="P39" i="19"/>
  <c r="Q40" i="19"/>
  <c r="R41" i="19"/>
  <c r="P43" i="19"/>
  <c r="Q44" i="19"/>
  <c r="R45" i="19"/>
  <c r="R14" i="19"/>
  <c r="Q15" i="18"/>
  <c r="Q17" i="18"/>
  <c r="Q19" i="18"/>
  <c r="Q21" i="18"/>
  <c r="Q23" i="18"/>
  <c r="Q25" i="18"/>
  <c r="Q27" i="18"/>
  <c r="Q29" i="18"/>
  <c r="Q31" i="18"/>
  <c r="Q33" i="18"/>
  <c r="Q35" i="18"/>
  <c r="Q37" i="18"/>
  <c r="Q39" i="18"/>
  <c r="Q41" i="18"/>
  <c r="Q43" i="18"/>
  <c r="Q45" i="18"/>
  <c r="P15" i="16"/>
  <c r="P17" i="16"/>
  <c r="P19" i="16"/>
  <c r="P21" i="16"/>
  <c r="P23" i="16"/>
  <c r="P25" i="16"/>
  <c r="P27" i="16"/>
  <c r="P29" i="16"/>
  <c r="P31" i="16"/>
  <c r="P33" i="16"/>
  <c r="P35" i="16"/>
  <c r="P37" i="16"/>
  <c r="P39" i="16"/>
  <c r="P41" i="16"/>
  <c r="P43" i="16"/>
  <c r="P45" i="16"/>
  <c r="O14" i="16"/>
  <c r="P16" i="13"/>
  <c r="P18" i="13"/>
  <c r="P20" i="13"/>
  <c r="P22" i="13"/>
  <c r="P24" i="13"/>
  <c r="P26" i="13"/>
  <c r="P28" i="13"/>
  <c r="P30" i="13"/>
  <c r="P32" i="13"/>
  <c r="P34" i="13"/>
  <c r="P36" i="13"/>
  <c r="P38" i="13"/>
  <c r="P40" i="13"/>
  <c r="O39" i="5"/>
  <c r="O23" i="5"/>
  <c r="P44" i="5"/>
  <c r="P32" i="5"/>
  <c r="P20" i="5"/>
  <c r="P37" i="4"/>
  <c r="P31" i="4"/>
  <c r="P25" i="4"/>
  <c r="P19" i="4"/>
  <c r="P44" i="11"/>
  <c r="P38" i="11"/>
  <c r="P32" i="11"/>
  <c r="P26" i="11"/>
  <c r="P18" i="11"/>
  <c r="O41" i="13"/>
  <c r="O17" i="13"/>
  <c r="O26" i="16"/>
  <c r="P26" i="18"/>
  <c r="R30" i="20"/>
  <c r="O45" i="5"/>
  <c r="O41" i="5"/>
  <c r="O37" i="5"/>
  <c r="O33" i="5"/>
  <c r="O29" i="5"/>
  <c r="O25" i="5"/>
  <c r="O21" i="5"/>
  <c r="O17" i="5"/>
  <c r="P46" i="5"/>
  <c r="P42" i="5"/>
  <c r="P38" i="5"/>
  <c r="P34" i="5"/>
  <c r="P30" i="5"/>
  <c r="P26" i="5"/>
  <c r="P22" i="5"/>
  <c r="P18" i="5"/>
  <c r="O14" i="4"/>
  <c r="P42" i="4"/>
  <c r="P40" i="4"/>
  <c r="P38" i="4"/>
  <c r="P36" i="4"/>
  <c r="P34" i="4"/>
  <c r="P32" i="4"/>
  <c r="P30" i="4"/>
  <c r="P28" i="4"/>
  <c r="P26" i="4"/>
  <c r="P24" i="4"/>
  <c r="P22" i="4"/>
  <c r="P20" i="4"/>
  <c r="P18" i="4"/>
  <c r="P16" i="4"/>
  <c r="O14" i="11"/>
  <c r="P45" i="11"/>
  <c r="P43" i="11"/>
  <c r="P41" i="11"/>
  <c r="P39" i="11"/>
  <c r="P37" i="11"/>
  <c r="P35" i="11"/>
  <c r="P33" i="11"/>
  <c r="P31" i="11"/>
  <c r="P29" i="11"/>
  <c r="P27" i="11"/>
  <c r="P25" i="11"/>
  <c r="P23" i="11"/>
  <c r="P21" i="11"/>
  <c r="P19" i="11"/>
  <c r="P17" i="11"/>
  <c r="P15" i="11"/>
  <c r="P45" i="13"/>
  <c r="O43" i="13"/>
  <c r="O37" i="13"/>
  <c r="O29" i="13"/>
  <c r="O21" i="13"/>
  <c r="O46" i="16"/>
  <c r="O38" i="16"/>
  <c r="O30" i="16"/>
  <c r="O22" i="16"/>
  <c r="Q14" i="18"/>
  <c r="P38" i="18"/>
  <c r="P30" i="18"/>
  <c r="P22" i="18"/>
  <c r="Q14" i="19"/>
  <c r="P42" i="19"/>
  <c r="R36" i="19"/>
  <c r="Q31" i="19"/>
  <c r="P26" i="19"/>
  <c r="Q41" i="20"/>
  <c r="R16" i="20"/>
  <c r="Q20" i="21"/>
  <c r="O45" i="23"/>
  <c r="P35" i="24"/>
  <c r="O43" i="5"/>
  <c r="O31" i="5"/>
  <c r="O19" i="5"/>
  <c r="P40" i="5"/>
  <c r="P28" i="5"/>
  <c r="P16" i="5"/>
  <c r="P41" i="4"/>
  <c r="P33" i="4"/>
  <c r="P27" i="4"/>
  <c r="P21" i="4"/>
  <c r="P15" i="4"/>
  <c r="P42" i="11"/>
  <c r="P36" i="11"/>
  <c r="P30" i="11"/>
  <c r="P24" i="11"/>
  <c r="P20" i="11"/>
  <c r="O14" i="13"/>
  <c r="O25" i="13"/>
  <c r="O34" i="16"/>
  <c r="P42" i="18"/>
  <c r="P18" i="18"/>
  <c r="Q39" i="19"/>
  <c r="Q34" i="21"/>
  <c r="O44" i="5"/>
  <c r="O40" i="5"/>
  <c r="O36" i="5"/>
  <c r="O32" i="5"/>
  <c r="O28" i="5"/>
  <c r="O24" i="5"/>
  <c r="O20" i="5"/>
  <c r="O16" i="5"/>
  <c r="P45" i="5"/>
  <c r="P41" i="5"/>
  <c r="P37" i="5"/>
  <c r="P33" i="5"/>
  <c r="P29" i="5"/>
  <c r="P25" i="5"/>
  <c r="P21" i="5"/>
  <c r="P17" i="5"/>
  <c r="P14" i="4"/>
  <c r="O42" i="4"/>
  <c r="O40" i="4"/>
  <c r="O38" i="4"/>
  <c r="O36" i="4"/>
  <c r="O34" i="4"/>
  <c r="O32" i="4"/>
  <c r="O30" i="4"/>
  <c r="O28" i="4"/>
  <c r="O26" i="4"/>
  <c r="O24" i="4"/>
  <c r="O22" i="4"/>
  <c r="O20" i="4"/>
  <c r="O18" i="4"/>
  <c r="O16" i="4"/>
  <c r="P14" i="11"/>
  <c r="O45" i="11"/>
  <c r="O43" i="11"/>
  <c r="O41" i="11"/>
  <c r="O39" i="11"/>
  <c r="O37" i="11"/>
  <c r="O35" i="11"/>
  <c r="O33" i="11"/>
  <c r="O31" i="11"/>
  <c r="O29" i="11"/>
  <c r="O27" i="11"/>
  <c r="O25" i="11"/>
  <c r="O23" i="11"/>
  <c r="O21" i="11"/>
  <c r="O19" i="11"/>
  <c r="O17" i="11"/>
  <c r="O15" i="11"/>
  <c r="O45" i="13"/>
  <c r="P42" i="13"/>
  <c r="O35" i="13"/>
  <c r="O27" i="13"/>
  <c r="O19" i="13"/>
  <c r="O44" i="16"/>
  <c r="O36" i="16"/>
  <c r="O28" i="16"/>
  <c r="O20" i="16"/>
  <c r="P44" i="18"/>
  <c r="P36" i="18"/>
  <c r="P28" i="18"/>
  <c r="P20" i="18"/>
  <c r="P46" i="19"/>
  <c r="R40" i="19"/>
  <c r="Q35" i="19"/>
  <c r="P30" i="19"/>
  <c r="Q23" i="19"/>
  <c r="P36" i="20"/>
  <c r="R41" i="21"/>
  <c r="O45" i="22"/>
  <c r="P34" i="23"/>
  <c r="O25" i="24"/>
  <c r="K82" i="5"/>
  <c r="K83" i="5"/>
  <c r="K81" i="5"/>
  <c r="K80" i="5"/>
  <c r="K79" i="5"/>
  <c r="K78" i="5"/>
  <c r="K68" i="5"/>
  <c r="K65" i="5"/>
  <c r="K77" i="5"/>
  <c r="K72" i="5"/>
  <c r="K62" i="5"/>
  <c r="K66" i="5"/>
  <c r="K64" i="5"/>
  <c r="K69" i="5"/>
  <c r="K67" i="5"/>
  <c r="K63" i="5"/>
  <c r="K73" i="5"/>
  <c r="K74" i="5"/>
  <c r="K75" i="5"/>
  <c r="K76" i="5"/>
  <c r="K59" i="5"/>
  <c r="K60" i="5"/>
  <c r="K61" i="5"/>
  <c r="K58" i="5"/>
  <c r="E16" i="23" l="1"/>
  <c r="C3" i="21" l="1"/>
  <c r="F35" i="21" s="1"/>
  <c r="J16" i="21"/>
  <c r="J19" i="21" l="1"/>
  <c r="X16" i="19" l="1"/>
  <c r="J19" i="19"/>
  <c r="D3" i="16" l="1"/>
  <c r="H16" i="16" l="1"/>
  <c r="E16" i="13" l="1"/>
  <c r="E16" i="11" l="1"/>
  <c r="E16" i="4" l="1"/>
  <c r="I23" i="5" l="1"/>
  <c r="H23" i="5"/>
  <c r="G23" i="5"/>
  <c r="F23" i="5"/>
  <c r="E23" i="5"/>
  <c r="E16" i="5"/>
  <c r="C3" i="4" l="1"/>
  <c r="D3" i="4"/>
  <c r="E3" i="4"/>
  <c r="F3" i="4"/>
  <c r="T44" i="4" l="1"/>
  <c r="F16" i="4"/>
  <c r="S44" i="4"/>
  <c r="I16" i="4"/>
  <c r="V44" i="4"/>
  <c r="H16" i="4"/>
  <c r="U44" i="4"/>
  <c r="R17" i="23"/>
  <c r="X44" i="4" l="1"/>
  <c r="C3" i="24"/>
  <c r="D3" i="24"/>
  <c r="C3" i="23"/>
  <c r="F16" i="23" s="1"/>
  <c r="D3" i="23"/>
  <c r="C3" i="22"/>
  <c r="D3" i="22"/>
  <c r="D3" i="21"/>
  <c r="C3" i="20"/>
  <c r="D3" i="20"/>
  <c r="C3" i="19"/>
  <c r="D3" i="19"/>
  <c r="C3" i="18"/>
  <c r="D3" i="18"/>
  <c r="C3" i="16"/>
  <c r="F16" i="16" s="1"/>
  <c r="C3" i="13"/>
  <c r="D3" i="13"/>
  <c r="G18" i="13" s="1"/>
  <c r="C3" i="11"/>
  <c r="F16" i="11" s="1"/>
  <c r="D3" i="11"/>
  <c r="E3" i="24"/>
  <c r="E3" i="23"/>
  <c r="E3" i="22"/>
  <c r="E3" i="13"/>
  <c r="E3" i="11"/>
  <c r="H16" i="11" s="1"/>
  <c r="F3" i="24"/>
  <c r="F3" i="23"/>
  <c r="F3" i="22"/>
  <c r="F3" i="13"/>
  <c r="F3" i="11"/>
  <c r="I16" i="11" s="1"/>
  <c r="A7" i="5" l="1"/>
  <c r="B12" i="11"/>
  <c r="B12" i="16"/>
  <c r="B12" i="21"/>
  <c r="B12" i="23"/>
  <c r="B12" i="19"/>
  <c r="B12" i="24"/>
  <c r="B12" i="13"/>
  <c r="B12" i="22"/>
  <c r="B12" i="18"/>
  <c r="B12" i="20"/>
  <c r="A9" i="22" l="1"/>
  <c r="A7" i="22"/>
  <c r="A9" i="21"/>
  <c r="A7" i="21"/>
  <c r="A9" i="18"/>
  <c r="A7" i="18"/>
  <c r="A9" i="16"/>
  <c r="A7" i="16"/>
  <c r="A9" i="24"/>
  <c r="A7" i="24"/>
  <c r="A9" i="20"/>
  <c r="A7" i="20"/>
  <c r="A9" i="19"/>
  <c r="A7" i="19"/>
  <c r="A9" i="13"/>
  <c r="A7" i="13"/>
  <c r="A9" i="23"/>
  <c r="A7" i="23"/>
  <c r="A9" i="11"/>
  <c r="A7" i="11"/>
  <c r="B12" i="4" l="1"/>
  <c r="A9" i="4" l="1"/>
  <c r="A7" i="4"/>
  <c r="T46" i="5" l="1"/>
  <c r="I46" i="5"/>
  <c r="H46" i="5"/>
  <c r="G46" i="5"/>
  <c r="F46" i="5"/>
  <c r="E46" i="5"/>
  <c r="T45" i="5"/>
  <c r="I45" i="5"/>
  <c r="H45" i="5"/>
  <c r="G45" i="5"/>
  <c r="F45" i="5"/>
  <c r="E45" i="5"/>
  <c r="I44" i="5"/>
  <c r="H44" i="5"/>
  <c r="G44" i="5"/>
  <c r="F44" i="5"/>
  <c r="E44" i="5"/>
  <c r="I43" i="5"/>
  <c r="H43" i="5"/>
  <c r="G43" i="5"/>
  <c r="F43" i="5"/>
  <c r="E43" i="5"/>
  <c r="T42" i="5"/>
  <c r="I42" i="5"/>
  <c r="H42" i="5"/>
  <c r="G42" i="5"/>
  <c r="F42" i="5"/>
  <c r="E42" i="5"/>
  <c r="T41" i="5"/>
  <c r="R41" i="5"/>
  <c r="I41" i="5"/>
  <c r="H41" i="5"/>
  <c r="G41" i="5"/>
  <c r="F41" i="5"/>
  <c r="E41" i="5"/>
  <c r="T40" i="5"/>
  <c r="I40" i="5"/>
  <c r="H40" i="5"/>
  <c r="G40" i="5"/>
  <c r="F40" i="5"/>
  <c r="E40" i="5"/>
  <c r="T39" i="5"/>
  <c r="I39" i="5"/>
  <c r="H39" i="5"/>
  <c r="G39" i="5"/>
  <c r="F39" i="5"/>
  <c r="E39" i="5"/>
  <c r="T38" i="5"/>
  <c r="I38" i="5"/>
  <c r="H38" i="5"/>
  <c r="G38" i="5"/>
  <c r="F38" i="5"/>
  <c r="E38" i="5"/>
  <c r="T37" i="5"/>
  <c r="S37" i="5"/>
  <c r="I37" i="5"/>
  <c r="H37" i="5"/>
  <c r="G37" i="5"/>
  <c r="F37" i="5"/>
  <c r="E37" i="5"/>
  <c r="T36" i="5"/>
  <c r="I36" i="5"/>
  <c r="H36" i="5"/>
  <c r="G36" i="5"/>
  <c r="F36" i="5"/>
  <c r="E36" i="5"/>
  <c r="V37" i="5"/>
  <c r="T35" i="5"/>
  <c r="I35" i="5"/>
  <c r="H35" i="5"/>
  <c r="G35" i="5"/>
  <c r="F35" i="5"/>
  <c r="E35" i="5"/>
  <c r="T34" i="5"/>
  <c r="I34" i="5"/>
  <c r="H34" i="5"/>
  <c r="G34" i="5"/>
  <c r="F34" i="5"/>
  <c r="E34" i="5"/>
  <c r="T33" i="5"/>
  <c r="I33" i="5"/>
  <c r="H33" i="5"/>
  <c r="G33" i="5"/>
  <c r="F33" i="5"/>
  <c r="E33" i="5"/>
  <c r="I32" i="5"/>
  <c r="H32" i="5"/>
  <c r="G32" i="5"/>
  <c r="F32" i="5"/>
  <c r="E32" i="5"/>
  <c r="T31" i="5"/>
  <c r="I31" i="5"/>
  <c r="H31" i="5"/>
  <c r="G31" i="5"/>
  <c r="F31" i="5"/>
  <c r="E31" i="5"/>
  <c r="V32" i="5"/>
  <c r="T30" i="5"/>
  <c r="I30" i="5"/>
  <c r="H30" i="5"/>
  <c r="G30" i="5"/>
  <c r="F30" i="5"/>
  <c r="E30" i="5"/>
  <c r="T29" i="5"/>
  <c r="I29" i="5"/>
  <c r="H29" i="5"/>
  <c r="G29" i="5"/>
  <c r="F29" i="5"/>
  <c r="E29" i="5"/>
  <c r="S28" i="5"/>
  <c r="T28" i="5"/>
  <c r="I28" i="5"/>
  <c r="H28" i="5"/>
  <c r="G28" i="5"/>
  <c r="F28" i="5"/>
  <c r="E28" i="5"/>
  <c r="I27" i="5"/>
  <c r="H27" i="5"/>
  <c r="G27" i="5"/>
  <c r="F27" i="5"/>
  <c r="E27" i="5"/>
  <c r="I26" i="5"/>
  <c r="H26" i="5"/>
  <c r="G26" i="5"/>
  <c r="F26" i="5"/>
  <c r="E26" i="5"/>
  <c r="T25" i="5"/>
  <c r="I25" i="5"/>
  <c r="H25" i="5"/>
  <c r="G25" i="5"/>
  <c r="F25" i="5"/>
  <c r="E25" i="5"/>
  <c r="T24" i="5"/>
  <c r="I24" i="5"/>
  <c r="H24" i="5"/>
  <c r="G24" i="5"/>
  <c r="F24" i="5"/>
  <c r="E24" i="5"/>
  <c r="T23" i="5"/>
  <c r="T22" i="5"/>
  <c r="I22" i="5"/>
  <c r="H22" i="5"/>
  <c r="G22" i="5"/>
  <c r="F22" i="5"/>
  <c r="E22" i="5"/>
  <c r="T21" i="5"/>
  <c r="S21" i="5"/>
  <c r="I21" i="5"/>
  <c r="H21" i="5"/>
  <c r="G21" i="5"/>
  <c r="F21" i="5"/>
  <c r="E21" i="5"/>
  <c r="T20" i="5"/>
  <c r="I20" i="5"/>
  <c r="H20" i="5"/>
  <c r="G20" i="5"/>
  <c r="F20" i="5"/>
  <c r="E20" i="5"/>
  <c r="T19" i="5"/>
  <c r="I19" i="5"/>
  <c r="H19" i="5"/>
  <c r="G19" i="5"/>
  <c r="F19" i="5"/>
  <c r="E19" i="5"/>
  <c r="T18" i="5"/>
  <c r="I18" i="5"/>
  <c r="H18" i="5"/>
  <c r="G18" i="5"/>
  <c r="F18" i="5"/>
  <c r="E18" i="5"/>
  <c r="T17" i="5"/>
  <c r="I17" i="5"/>
  <c r="H17" i="5"/>
  <c r="G17" i="5"/>
  <c r="F17" i="5"/>
  <c r="E17" i="5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T16" i="5"/>
  <c r="I16" i="5"/>
  <c r="H16" i="5"/>
  <c r="G16" i="5"/>
  <c r="F16" i="5"/>
  <c r="A15" i="5"/>
  <c r="I44" i="4"/>
  <c r="H44" i="4"/>
  <c r="G44" i="4"/>
  <c r="F44" i="4"/>
  <c r="E44" i="4"/>
  <c r="I43" i="4"/>
  <c r="H43" i="4"/>
  <c r="G43" i="4"/>
  <c r="F43" i="4"/>
  <c r="E43" i="4"/>
  <c r="I42" i="4"/>
  <c r="H42" i="4"/>
  <c r="G42" i="4"/>
  <c r="F42" i="4"/>
  <c r="E42" i="4"/>
  <c r="I41" i="4"/>
  <c r="H41" i="4"/>
  <c r="G41" i="4"/>
  <c r="F41" i="4"/>
  <c r="E41" i="4"/>
  <c r="I40" i="4"/>
  <c r="H40" i="4"/>
  <c r="G40" i="4"/>
  <c r="F40" i="4"/>
  <c r="E40" i="4"/>
  <c r="T39" i="4"/>
  <c r="I39" i="4"/>
  <c r="H39" i="4"/>
  <c r="G39" i="4"/>
  <c r="F39" i="4"/>
  <c r="E39" i="4"/>
  <c r="I38" i="4"/>
  <c r="H38" i="4"/>
  <c r="G38" i="4"/>
  <c r="F38" i="4"/>
  <c r="E38" i="4"/>
  <c r="T37" i="4"/>
  <c r="I37" i="4"/>
  <c r="H37" i="4"/>
  <c r="G37" i="4"/>
  <c r="F37" i="4"/>
  <c r="E37" i="4"/>
  <c r="T36" i="4"/>
  <c r="I36" i="4"/>
  <c r="H36" i="4"/>
  <c r="G36" i="4"/>
  <c r="F36" i="4"/>
  <c r="E36" i="4"/>
  <c r="V37" i="4"/>
  <c r="I35" i="4"/>
  <c r="H35" i="4"/>
  <c r="G35" i="4"/>
  <c r="F35" i="4"/>
  <c r="E35" i="4"/>
  <c r="I34" i="4"/>
  <c r="H34" i="4"/>
  <c r="G34" i="4"/>
  <c r="F34" i="4"/>
  <c r="E34" i="4"/>
  <c r="T33" i="4"/>
  <c r="I33" i="4"/>
  <c r="H33" i="4"/>
  <c r="G33" i="4"/>
  <c r="F33" i="4"/>
  <c r="E33" i="4"/>
  <c r="I32" i="4"/>
  <c r="H32" i="4"/>
  <c r="G32" i="4"/>
  <c r="F32" i="4"/>
  <c r="E32" i="4"/>
  <c r="T31" i="4"/>
  <c r="I31" i="4"/>
  <c r="H31" i="4"/>
  <c r="G31" i="4"/>
  <c r="F31" i="4"/>
  <c r="E31" i="4"/>
  <c r="I30" i="4"/>
  <c r="H30" i="4"/>
  <c r="G30" i="4"/>
  <c r="F30" i="4"/>
  <c r="E30" i="4"/>
  <c r="T29" i="4"/>
  <c r="I29" i="4"/>
  <c r="H29" i="4"/>
  <c r="G29" i="4"/>
  <c r="F29" i="4"/>
  <c r="E29" i="4"/>
  <c r="I28" i="4"/>
  <c r="H28" i="4"/>
  <c r="G28" i="4"/>
  <c r="F28" i="4"/>
  <c r="E28" i="4"/>
  <c r="T27" i="4"/>
  <c r="I27" i="4"/>
  <c r="H27" i="4"/>
  <c r="G27" i="4"/>
  <c r="F27" i="4"/>
  <c r="E27" i="4"/>
  <c r="T26" i="4"/>
  <c r="I26" i="4"/>
  <c r="H26" i="4"/>
  <c r="G26" i="4"/>
  <c r="F26" i="4"/>
  <c r="E26" i="4"/>
  <c r="I25" i="4"/>
  <c r="H25" i="4"/>
  <c r="G25" i="4"/>
  <c r="F25" i="4"/>
  <c r="E25" i="4"/>
  <c r="I24" i="4"/>
  <c r="H24" i="4"/>
  <c r="G24" i="4"/>
  <c r="F24" i="4"/>
  <c r="E24" i="4"/>
  <c r="S23" i="4"/>
  <c r="I23" i="4"/>
  <c r="H23" i="4"/>
  <c r="G23" i="4"/>
  <c r="F23" i="4"/>
  <c r="E23" i="4"/>
  <c r="I22" i="4"/>
  <c r="H22" i="4"/>
  <c r="G22" i="4"/>
  <c r="F22" i="4"/>
  <c r="E22" i="4"/>
  <c r="T21" i="4"/>
  <c r="I21" i="4"/>
  <c r="H21" i="4"/>
  <c r="G21" i="4"/>
  <c r="F21" i="4"/>
  <c r="E21" i="4"/>
  <c r="V22" i="4"/>
  <c r="T20" i="4"/>
  <c r="I20" i="4"/>
  <c r="H20" i="4"/>
  <c r="G20" i="4"/>
  <c r="F20" i="4"/>
  <c r="E20" i="4"/>
  <c r="T19" i="4"/>
  <c r="I19" i="4"/>
  <c r="H19" i="4"/>
  <c r="G19" i="4"/>
  <c r="F19" i="4"/>
  <c r="E19" i="4"/>
  <c r="T18" i="4"/>
  <c r="I18" i="4"/>
  <c r="H18" i="4"/>
  <c r="G18" i="4"/>
  <c r="F18" i="4"/>
  <c r="E18" i="4"/>
  <c r="T17" i="4"/>
  <c r="I17" i="4"/>
  <c r="H17" i="4"/>
  <c r="G17" i="4"/>
  <c r="F17" i="4"/>
  <c r="E17" i="4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G16" i="4"/>
  <c r="A15" i="4"/>
  <c r="I46" i="11"/>
  <c r="H46" i="11"/>
  <c r="G46" i="11"/>
  <c r="F46" i="11"/>
  <c r="E46" i="11"/>
  <c r="I45" i="11"/>
  <c r="H45" i="11"/>
  <c r="G45" i="11"/>
  <c r="F45" i="11"/>
  <c r="E45" i="11"/>
  <c r="T44" i="11"/>
  <c r="I44" i="11"/>
  <c r="H44" i="11"/>
  <c r="G44" i="11"/>
  <c r="F44" i="11"/>
  <c r="E44" i="11"/>
  <c r="R43" i="11"/>
  <c r="I43" i="11"/>
  <c r="H43" i="11"/>
  <c r="G43" i="11"/>
  <c r="F43" i="11"/>
  <c r="E43" i="11"/>
  <c r="I42" i="11"/>
  <c r="H42" i="11"/>
  <c r="G42" i="11"/>
  <c r="F42" i="11"/>
  <c r="E42" i="11"/>
  <c r="V43" i="11"/>
  <c r="S41" i="11"/>
  <c r="T41" i="11"/>
  <c r="I41" i="11"/>
  <c r="H41" i="11"/>
  <c r="G41" i="11"/>
  <c r="F41" i="11"/>
  <c r="E41" i="11"/>
  <c r="I40" i="11"/>
  <c r="H40" i="11"/>
  <c r="G40" i="11"/>
  <c r="F40" i="11"/>
  <c r="E40" i="11"/>
  <c r="T39" i="11"/>
  <c r="I39" i="11"/>
  <c r="H39" i="11"/>
  <c r="G39" i="11"/>
  <c r="F39" i="11"/>
  <c r="E39" i="11"/>
  <c r="I38" i="11"/>
  <c r="H38" i="11"/>
  <c r="G38" i="11"/>
  <c r="F38" i="11"/>
  <c r="E38" i="11"/>
  <c r="I37" i="11"/>
  <c r="H37" i="11"/>
  <c r="G37" i="11"/>
  <c r="F37" i="11"/>
  <c r="E37" i="11"/>
  <c r="R36" i="11"/>
  <c r="I36" i="11"/>
  <c r="H36" i="11"/>
  <c r="G36" i="11"/>
  <c r="F36" i="11"/>
  <c r="E36" i="11"/>
  <c r="R35" i="11"/>
  <c r="I35" i="11"/>
  <c r="H35" i="11"/>
  <c r="G35" i="11"/>
  <c r="F35" i="11"/>
  <c r="E35" i="11"/>
  <c r="I34" i="11"/>
  <c r="H34" i="11"/>
  <c r="G34" i="11"/>
  <c r="F34" i="11"/>
  <c r="E34" i="11"/>
  <c r="T33" i="11"/>
  <c r="I33" i="11"/>
  <c r="H33" i="11"/>
  <c r="G33" i="11"/>
  <c r="F33" i="11"/>
  <c r="E33" i="11"/>
  <c r="I32" i="11"/>
  <c r="H32" i="11"/>
  <c r="G32" i="11"/>
  <c r="F32" i="11"/>
  <c r="E32" i="11"/>
  <c r="T31" i="11"/>
  <c r="I31" i="11"/>
  <c r="H31" i="11"/>
  <c r="G31" i="11"/>
  <c r="F31" i="11"/>
  <c r="E31" i="11"/>
  <c r="I30" i="11"/>
  <c r="H30" i="11"/>
  <c r="G30" i="11"/>
  <c r="F30" i="11"/>
  <c r="E30" i="11"/>
  <c r="I29" i="11"/>
  <c r="H29" i="11"/>
  <c r="G29" i="11"/>
  <c r="F29" i="11"/>
  <c r="E29" i="11"/>
  <c r="U29" i="11"/>
  <c r="I28" i="11"/>
  <c r="H28" i="11"/>
  <c r="G28" i="11"/>
  <c r="F28" i="11"/>
  <c r="E28" i="11"/>
  <c r="R27" i="11"/>
  <c r="I27" i="11"/>
  <c r="H27" i="11"/>
  <c r="G27" i="11"/>
  <c r="F27" i="11"/>
  <c r="E27" i="11"/>
  <c r="I26" i="11"/>
  <c r="H26" i="11"/>
  <c r="G26" i="11"/>
  <c r="F26" i="11"/>
  <c r="E26" i="11"/>
  <c r="T25" i="11"/>
  <c r="I25" i="11"/>
  <c r="H25" i="11"/>
  <c r="G25" i="11"/>
  <c r="F25" i="11"/>
  <c r="E25" i="11"/>
  <c r="I24" i="11"/>
  <c r="H24" i="11"/>
  <c r="G24" i="11"/>
  <c r="F24" i="11"/>
  <c r="E24" i="11"/>
  <c r="T23" i="11"/>
  <c r="I23" i="11"/>
  <c r="H23" i="11"/>
  <c r="G23" i="11"/>
  <c r="F23" i="11"/>
  <c r="E23" i="11"/>
  <c r="I22" i="11"/>
  <c r="H22" i="11"/>
  <c r="G22" i="11"/>
  <c r="F22" i="11"/>
  <c r="E22" i="11"/>
  <c r="I21" i="11"/>
  <c r="H21" i="11"/>
  <c r="G21" i="11"/>
  <c r="F21" i="11"/>
  <c r="E21" i="11"/>
  <c r="T20" i="11"/>
  <c r="I20" i="11"/>
  <c r="H20" i="11"/>
  <c r="G20" i="11"/>
  <c r="F20" i="11"/>
  <c r="E20" i="11"/>
  <c r="S19" i="11"/>
  <c r="I19" i="11"/>
  <c r="H19" i="11"/>
  <c r="G19" i="11"/>
  <c r="F19" i="11"/>
  <c r="E19" i="11"/>
  <c r="T18" i="11"/>
  <c r="I18" i="11"/>
  <c r="H18" i="11"/>
  <c r="G18" i="11"/>
  <c r="F18" i="11"/>
  <c r="E18" i="11"/>
  <c r="I17" i="11"/>
  <c r="H17" i="11"/>
  <c r="G17" i="11"/>
  <c r="F17" i="11"/>
  <c r="E17" i="11"/>
  <c r="A17" i="1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T16" i="11"/>
  <c r="G16" i="11"/>
  <c r="A15" i="11"/>
  <c r="T45" i="13"/>
  <c r="I45" i="13"/>
  <c r="H45" i="13"/>
  <c r="G45" i="13"/>
  <c r="F45" i="13"/>
  <c r="E45" i="13"/>
  <c r="I44" i="13"/>
  <c r="H44" i="13"/>
  <c r="G44" i="13"/>
  <c r="F44" i="13"/>
  <c r="E44" i="13"/>
  <c r="V45" i="13"/>
  <c r="T43" i="13"/>
  <c r="I43" i="13"/>
  <c r="H43" i="13"/>
  <c r="G43" i="13"/>
  <c r="F43" i="13"/>
  <c r="E43" i="13"/>
  <c r="I42" i="13"/>
  <c r="H42" i="13"/>
  <c r="G42" i="13"/>
  <c r="F42" i="13"/>
  <c r="E42" i="13"/>
  <c r="T41" i="13"/>
  <c r="I41" i="13"/>
  <c r="H41" i="13"/>
  <c r="G41" i="13"/>
  <c r="F41" i="13"/>
  <c r="E41" i="13"/>
  <c r="T40" i="13"/>
  <c r="I40" i="13"/>
  <c r="H40" i="13"/>
  <c r="G40" i="13"/>
  <c r="F40" i="13"/>
  <c r="E40" i="13"/>
  <c r="T39" i="13"/>
  <c r="I39" i="13"/>
  <c r="H39" i="13"/>
  <c r="G39" i="13"/>
  <c r="F39" i="13"/>
  <c r="E39" i="13"/>
  <c r="I38" i="13"/>
  <c r="H38" i="13"/>
  <c r="G38" i="13"/>
  <c r="F38" i="13"/>
  <c r="E38" i="13"/>
  <c r="T37" i="13"/>
  <c r="I37" i="13"/>
  <c r="H37" i="13"/>
  <c r="G37" i="13"/>
  <c r="F37" i="13"/>
  <c r="E37" i="13"/>
  <c r="I36" i="13"/>
  <c r="H36" i="13"/>
  <c r="G36" i="13"/>
  <c r="F36" i="13"/>
  <c r="E36" i="13"/>
  <c r="I35" i="13"/>
  <c r="H35" i="13"/>
  <c r="G35" i="13"/>
  <c r="F35" i="13"/>
  <c r="E35" i="13"/>
  <c r="I34" i="13"/>
  <c r="H34" i="13"/>
  <c r="G34" i="13"/>
  <c r="F34" i="13"/>
  <c r="E34" i="13"/>
  <c r="I33" i="13"/>
  <c r="H33" i="13"/>
  <c r="G33" i="13"/>
  <c r="F33" i="13"/>
  <c r="E33" i="13"/>
  <c r="T32" i="13"/>
  <c r="I32" i="13"/>
  <c r="H32" i="13"/>
  <c r="G32" i="13"/>
  <c r="F32" i="13"/>
  <c r="E32" i="13"/>
  <c r="V33" i="13"/>
  <c r="T31" i="13"/>
  <c r="I31" i="13"/>
  <c r="H31" i="13"/>
  <c r="G31" i="13"/>
  <c r="F31" i="13"/>
  <c r="E31" i="13"/>
  <c r="I30" i="13"/>
  <c r="H30" i="13"/>
  <c r="G30" i="13"/>
  <c r="F30" i="13"/>
  <c r="E30" i="13"/>
  <c r="I29" i="13"/>
  <c r="H29" i="13"/>
  <c r="G29" i="13"/>
  <c r="F29" i="13"/>
  <c r="E29" i="13"/>
  <c r="T28" i="13"/>
  <c r="I28" i="13"/>
  <c r="H28" i="13"/>
  <c r="G28" i="13"/>
  <c r="F28" i="13"/>
  <c r="E28" i="13"/>
  <c r="U28" i="13"/>
  <c r="T27" i="13"/>
  <c r="I27" i="13"/>
  <c r="H27" i="13"/>
  <c r="G27" i="13"/>
  <c r="F27" i="13"/>
  <c r="E27" i="13"/>
  <c r="I26" i="13"/>
  <c r="H26" i="13"/>
  <c r="G26" i="13"/>
  <c r="F26" i="13"/>
  <c r="E26" i="13"/>
  <c r="I25" i="13"/>
  <c r="H25" i="13"/>
  <c r="G25" i="13"/>
  <c r="F25" i="13"/>
  <c r="E25" i="13"/>
  <c r="I24" i="13"/>
  <c r="H24" i="13"/>
  <c r="G24" i="13"/>
  <c r="F24" i="13"/>
  <c r="E24" i="13"/>
  <c r="I23" i="13"/>
  <c r="H23" i="13"/>
  <c r="G23" i="13"/>
  <c r="F23" i="13"/>
  <c r="E23" i="13"/>
  <c r="I22" i="13"/>
  <c r="H22" i="13"/>
  <c r="G22" i="13"/>
  <c r="F22" i="13"/>
  <c r="E22" i="13"/>
  <c r="I21" i="13"/>
  <c r="H21" i="13"/>
  <c r="G21" i="13"/>
  <c r="F21" i="13"/>
  <c r="E21" i="13"/>
  <c r="I20" i="13"/>
  <c r="H20" i="13"/>
  <c r="G20" i="13"/>
  <c r="F20" i="13"/>
  <c r="E20" i="13"/>
  <c r="I19" i="13"/>
  <c r="H19" i="13"/>
  <c r="G19" i="13"/>
  <c r="F19" i="13"/>
  <c r="E19" i="13"/>
  <c r="I18" i="13"/>
  <c r="H18" i="13"/>
  <c r="F18" i="13"/>
  <c r="E18" i="13"/>
  <c r="T17" i="13"/>
  <c r="S17" i="13"/>
  <c r="I17" i="13"/>
  <c r="H17" i="13"/>
  <c r="G17" i="13"/>
  <c r="F17" i="13"/>
  <c r="E17" i="13"/>
  <c r="A17" i="13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T16" i="13"/>
  <c r="I16" i="13"/>
  <c r="H16" i="13"/>
  <c r="G16" i="13"/>
  <c r="F16" i="13"/>
  <c r="U16" i="13"/>
  <c r="A15" i="13"/>
  <c r="T46" i="16"/>
  <c r="I46" i="16"/>
  <c r="H46" i="16"/>
  <c r="G46" i="16"/>
  <c r="F46" i="16"/>
  <c r="E46" i="16"/>
  <c r="T45" i="16"/>
  <c r="I45" i="16"/>
  <c r="H45" i="16"/>
  <c r="G45" i="16"/>
  <c r="F45" i="16"/>
  <c r="E45" i="16"/>
  <c r="I44" i="16"/>
  <c r="H44" i="16"/>
  <c r="G44" i="16"/>
  <c r="F44" i="16"/>
  <c r="E44" i="16"/>
  <c r="V45" i="16"/>
  <c r="T43" i="16"/>
  <c r="I43" i="16"/>
  <c r="H43" i="16"/>
  <c r="G43" i="16"/>
  <c r="F43" i="16"/>
  <c r="E43" i="16"/>
  <c r="U43" i="16"/>
  <c r="I42" i="16"/>
  <c r="H42" i="16"/>
  <c r="G42" i="16"/>
  <c r="F42" i="16"/>
  <c r="E42" i="16"/>
  <c r="U42" i="16"/>
  <c r="T41" i="16"/>
  <c r="I41" i="16"/>
  <c r="H41" i="16"/>
  <c r="G41" i="16"/>
  <c r="F41" i="16"/>
  <c r="E41" i="16"/>
  <c r="T40" i="16"/>
  <c r="I40" i="16"/>
  <c r="H40" i="16"/>
  <c r="G40" i="16"/>
  <c r="F40" i="16"/>
  <c r="E40" i="16"/>
  <c r="T39" i="16"/>
  <c r="I39" i="16"/>
  <c r="H39" i="16"/>
  <c r="G39" i="16"/>
  <c r="F39" i="16"/>
  <c r="E39" i="16"/>
  <c r="V38" i="16"/>
  <c r="I38" i="16"/>
  <c r="H38" i="16"/>
  <c r="G38" i="16"/>
  <c r="F38" i="16"/>
  <c r="E38" i="16"/>
  <c r="T37" i="16"/>
  <c r="I37" i="16"/>
  <c r="H37" i="16"/>
  <c r="G37" i="16"/>
  <c r="F37" i="16"/>
  <c r="E37" i="16"/>
  <c r="S36" i="16"/>
  <c r="I36" i="16"/>
  <c r="H36" i="16"/>
  <c r="G36" i="16"/>
  <c r="F36" i="16"/>
  <c r="E36" i="16"/>
  <c r="R35" i="16"/>
  <c r="T35" i="16"/>
  <c r="I35" i="16"/>
  <c r="H35" i="16"/>
  <c r="G35" i="16"/>
  <c r="F35" i="16"/>
  <c r="E35" i="16"/>
  <c r="T34" i="16"/>
  <c r="I34" i="16"/>
  <c r="H34" i="16"/>
  <c r="G34" i="16"/>
  <c r="F34" i="16"/>
  <c r="E34" i="16"/>
  <c r="T33" i="16"/>
  <c r="I33" i="16"/>
  <c r="H33" i="16"/>
  <c r="G33" i="16"/>
  <c r="F33" i="16"/>
  <c r="E33" i="16"/>
  <c r="S32" i="16"/>
  <c r="T32" i="16"/>
  <c r="I32" i="16"/>
  <c r="H32" i="16"/>
  <c r="G32" i="16"/>
  <c r="F32" i="16"/>
  <c r="E32" i="16"/>
  <c r="I31" i="16"/>
  <c r="H31" i="16"/>
  <c r="G31" i="16"/>
  <c r="F31" i="16"/>
  <c r="E31" i="16"/>
  <c r="S30" i="16"/>
  <c r="I30" i="16"/>
  <c r="H30" i="16"/>
  <c r="G30" i="16"/>
  <c r="F30" i="16"/>
  <c r="E30" i="16"/>
  <c r="T29" i="16"/>
  <c r="I29" i="16"/>
  <c r="H29" i="16"/>
  <c r="G29" i="16"/>
  <c r="F29" i="16"/>
  <c r="E29" i="16"/>
  <c r="R28" i="16"/>
  <c r="I28" i="16"/>
  <c r="H28" i="16"/>
  <c r="G28" i="16"/>
  <c r="F28" i="16"/>
  <c r="E28" i="16"/>
  <c r="I27" i="16"/>
  <c r="H27" i="16"/>
  <c r="G27" i="16"/>
  <c r="F27" i="16"/>
  <c r="E27" i="16"/>
  <c r="S26" i="16"/>
  <c r="I26" i="16"/>
  <c r="H26" i="16"/>
  <c r="G26" i="16"/>
  <c r="F26" i="16"/>
  <c r="E26" i="16"/>
  <c r="I25" i="16"/>
  <c r="H25" i="16"/>
  <c r="G25" i="16"/>
  <c r="F25" i="16"/>
  <c r="E25" i="16"/>
  <c r="R24" i="16"/>
  <c r="T24" i="16"/>
  <c r="I24" i="16"/>
  <c r="H24" i="16"/>
  <c r="G24" i="16"/>
  <c r="F24" i="16"/>
  <c r="E24" i="16"/>
  <c r="T23" i="16"/>
  <c r="I23" i="16"/>
  <c r="H23" i="16"/>
  <c r="G23" i="16"/>
  <c r="F23" i="16"/>
  <c r="E23" i="16"/>
  <c r="U23" i="16"/>
  <c r="I22" i="16"/>
  <c r="H22" i="16"/>
  <c r="G22" i="16"/>
  <c r="F22" i="16"/>
  <c r="E22" i="16"/>
  <c r="T21" i="16"/>
  <c r="I21" i="16"/>
  <c r="H21" i="16"/>
  <c r="G21" i="16"/>
  <c r="F21" i="16"/>
  <c r="E21" i="16"/>
  <c r="T20" i="16"/>
  <c r="I20" i="16"/>
  <c r="H20" i="16"/>
  <c r="G20" i="16"/>
  <c r="F20" i="16"/>
  <c r="E20" i="16"/>
  <c r="I19" i="16"/>
  <c r="H19" i="16"/>
  <c r="G19" i="16"/>
  <c r="F19" i="16"/>
  <c r="E19" i="16"/>
  <c r="T18" i="16"/>
  <c r="I18" i="16"/>
  <c r="H18" i="16"/>
  <c r="G18" i="16"/>
  <c r="F18" i="16"/>
  <c r="E18" i="16"/>
  <c r="I17" i="16"/>
  <c r="H17" i="16"/>
  <c r="G17" i="16"/>
  <c r="F17" i="16"/>
  <c r="E17" i="16"/>
  <c r="A17" i="16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V18" i="16"/>
  <c r="I16" i="16"/>
  <c r="G16" i="16"/>
  <c r="E16" i="16"/>
  <c r="A15" i="16"/>
  <c r="V16" i="16"/>
  <c r="U45" i="18"/>
  <c r="I45" i="18"/>
  <c r="H45" i="18"/>
  <c r="G45" i="18"/>
  <c r="F45" i="18"/>
  <c r="E45" i="18"/>
  <c r="V45" i="18"/>
  <c r="I44" i="18"/>
  <c r="H44" i="18"/>
  <c r="G44" i="18"/>
  <c r="F44" i="18"/>
  <c r="E44" i="18"/>
  <c r="U43" i="18"/>
  <c r="I43" i="18"/>
  <c r="H43" i="18"/>
  <c r="G43" i="18"/>
  <c r="F43" i="18"/>
  <c r="E43" i="18"/>
  <c r="U42" i="18"/>
  <c r="I42" i="18"/>
  <c r="H42" i="18"/>
  <c r="G42" i="18"/>
  <c r="F42" i="18"/>
  <c r="E42" i="18"/>
  <c r="I41" i="18"/>
  <c r="H41" i="18"/>
  <c r="G41" i="18"/>
  <c r="F41" i="18"/>
  <c r="E41" i="18"/>
  <c r="I40" i="18"/>
  <c r="H40" i="18"/>
  <c r="G40" i="18"/>
  <c r="F40" i="18"/>
  <c r="E40" i="18"/>
  <c r="U39" i="18"/>
  <c r="I39" i="18"/>
  <c r="H39" i="18"/>
  <c r="G39" i="18"/>
  <c r="F39" i="18"/>
  <c r="E39" i="18"/>
  <c r="U38" i="18"/>
  <c r="I38" i="18"/>
  <c r="H38" i="18"/>
  <c r="G38" i="18"/>
  <c r="F38" i="18"/>
  <c r="E38" i="18"/>
  <c r="T37" i="18"/>
  <c r="I37" i="18"/>
  <c r="H37" i="18"/>
  <c r="G37" i="18"/>
  <c r="F37" i="18"/>
  <c r="E37" i="18"/>
  <c r="I36" i="18"/>
  <c r="H36" i="18"/>
  <c r="G36" i="18"/>
  <c r="F36" i="18"/>
  <c r="E36" i="18"/>
  <c r="U35" i="18"/>
  <c r="I35" i="18"/>
  <c r="H35" i="18"/>
  <c r="G35" i="18"/>
  <c r="F35" i="18"/>
  <c r="E35" i="18"/>
  <c r="W36" i="18"/>
  <c r="U34" i="18"/>
  <c r="I34" i="18"/>
  <c r="H34" i="18"/>
  <c r="G34" i="18"/>
  <c r="F34" i="18"/>
  <c r="E34" i="18"/>
  <c r="T33" i="18"/>
  <c r="I33" i="18"/>
  <c r="H33" i="18"/>
  <c r="G33" i="18"/>
  <c r="F33" i="18"/>
  <c r="E33" i="18"/>
  <c r="I32" i="18"/>
  <c r="H32" i="18"/>
  <c r="G32" i="18"/>
  <c r="F32" i="18"/>
  <c r="E32" i="18"/>
  <c r="I31" i="18"/>
  <c r="H31" i="18"/>
  <c r="G31" i="18"/>
  <c r="F31" i="18"/>
  <c r="E31" i="18"/>
  <c r="U30" i="18"/>
  <c r="I30" i="18"/>
  <c r="H30" i="18"/>
  <c r="G30" i="18"/>
  <c r="F30" i="18"/>
  <c r="L30" i="18" s="1"/>
  <c r="E30" i="18"/>
  <c r="V30" i="18"/>
  <c r="I29" i="18"/>
  <c r="H29" i="18"/>
  <c r="G29" i="18"/>
  <c r="F29" i="18"/>
  <c r="E29" i="18"/>
  <c r="I28" i="18"/>
  <c r="H28" i="18"/>
  <c r="G28" i="18"/>
  <c r="F28" i="18"/>
  <c r="E28" i="18"/>
  <c r="U27" i="18"/>
  <c r="I27" i="18"/>
  <c r="H27" i="18"/>
  <c r="G27" i="18"/>
  <c r="F27" i="18"/>
  <c r="E27" i="18"/>
  <c r="U26" i="18"/>
  <c r="I26" i="18"/>
  <c r="H26" i="18"/>
  <c r="G26" i="18"/>
  <c r="F26" i="18"/>
  <c r="E26" i="18"/>
  <c r="W27" i="18"/>
  <c r="I25" i="18"/>
  <c r="H25" i="18"/>
  <c r="G25" i="18"/>
  <c r="F25" i="18"/>
  <c r="E25" i="18"/>
  <c r="I24" i="18"/>
  <c r="H24" i="18"/>
  <c r="G24" i="18"/>
  <c r="F24" i="18"/>
  <c r="E24" i="18"/>
  <c r="U23" i="18"/>
  <c r="I23" i="18"/>
  <c r="H23" i="18"/>
  <c r="G23" i="18"/>
  <c r="F23" i="18"/>
  <c r="E23" i="18"/>
  <c r="T22" i="18"/>
  <c r="I22" i="18"/>
  <c r="H22" i="18"/>
  <c r="G22" i="18"/>
  <c r="F22" i="18"/>
  <c r="E22" i="18"/>
  <c r="I21" i="18"/>
  <c r="H21" i="18"/>
  <c r="G21" i="18"/>
  <c r="F21" i="18"/>
  <c r="L21" i="18" s="1"/>
  <c r="E21" i="18"/>
  <c r="V21" i="18"/>
  <c r="I20" i="18"/>
  <c r="H20" i="18"/>
  <c r="G20" i="18"/>
  <c r="F20" i="18"/>
  <c r="E20" i="18"/>
  <c r="U19" i="18"/>
  <c r="I19" i="18"/>
  <c r="H19" i="18"/>
  <c r="G19" i="18"/>
  <c r="F19" i="18"/>
  <c r="E19" i="18"/>
  <c r="W20" i="18"/>
  <c r="U18" i="18"/>
  <c r="I18" i="18"/>
  <c r="H18" i="18"/>
  <c r="G18" i="18"/>
  <c r="F18" i="18"/>
  <c r="E18" i="18"/>
  <c r="I17" i="18"/>
  <c r="H17" i="18"/>
  <c r="G17" i="18"/>
  <c r="F17" i="18"/>
  <c r="E17" i="18"/>
  <c r="A17" i="18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I16" i="18"/>
  <c r="H16" i="18"/>
  <c r="G16" i="18"/>
  <c r="F16" i="18"/>
  <c r="E16" i="18"/>
  <c r="A15" i="18"/>
  <c r="W16" i="18"/>
  <c r="X46" i="19"/>
  <c r="S46" i="19"/>
  <c r="U46" i="19"/>
  <c r="J46" i="19"/>
  <c r="I46" i="19"/>
  <c r="H46" i="19"/>
  <c r="G46" i="19"/>
  <c r="F46" i="19"/>
  <c r="E46" i="19"/>
  <c r="X45" i="19"/>
  <c r="V46" i="19"/>
  <c r="U45" i="19"/>
  <c r="J45" i="19"/>
  <c r="I45" i="19"/>
  <c r="H45" i="19"/>
  <c r="G45" i="19"/>
  <c r="F45" i="19"/>
  <c r="E45" i="19"/>
  <c r="X44" i="19"/>
  <c r="W46" i="19"/>
  <c r="U44" i="19"/>
  <c r="J44" i="19"/>
  <c r="I44" i="19"/>
  <c r="H44" i="19"/>
  <c r="G44" i="19"/>
  <c r="F44" i="19"/>
  <c r="E44" i="19"/>
  <c r="X43" i="19"/>
  <c r="T43" i="19"/>
  <c r="U43" i="19"/>
  <c r="J43" i="19"/>
  <c r="I43" i="19"/>
  <c r="H43" i="19"/>
  <c r="G43" i="19"/>
  <c r="F43" i="19"/>
  <c r="E43" i="19"/>
  <c r="X42" i="19"/>
  <c r="V43" i="19"/>
  <c r="U42" i="19"/>
  <c r="J42" i="19"/>
  <c r="I42" i="19"/>
  <c r="H42" i="19"/>
  <c r="G42" i="19"/>
  <c r="F42" i="19"/>
  <c r="E42" i="19"/>
  <c r="X41" i="19"/>
  <c r="T41" i="19"/>
  <c r="U41" i="19"/>
  <c r="J41" i="19"/>
  <c r="I41" i="19"/>
  <c r="H41" i="19"/>
  <c r="G41" i="19"/>
  <c r="F41" i="19"/>
  <c r="E41" i="19"/>
  <c r="X40" i="19"/>
  <c r="W42" i="19"/>
  <c r="U40" i="19"/>
  <c r="J40" i="19"/>
  <c r="I40" i="19"/>
  <c r="H40" i="19"/>
  <c r="G40" i="19"/>
  <c r="F40" i="19"/>
  <c r="E40" i="19"/>
  <c r="X39" i="19"/>
  <c r="V40" i="19"/>
  <c r="U39" i="19"/>
  <c r="J39" i="19"/>
  <c r="I39" i="19"/>
  <c r="H39" i="19"/>
  <c r="G39" i="19"/>
  <c r="F39" i="19"/>
  <c r="E39" i="19"/>
  <c r="X38" i="19"/>
  <c r="V39" i="19"/>
  <c r="U38" i="19"/>
  <c r="J38" i="19"/>
  <c r="I38" i="19"/>
  <c r="H38" i="19"/>
  <c r="G38" i="19"/>
  <c r="F38" i="19"/>
  <c r="E38" i="19"/>
  <c r="X37" i="19"/>
  <c r="V37" i="19"/>
  <c r="V38" i="19"/>
  <c r="U37" i="19"/>
  <c r="J37" i="19"/>
  <c r="I37" i="19"/>
  <c r="H37" i="19"/>
  <c r="G37" i="19"/>
  <c r="F37" i="19"/>
  <c r="E37" i="19"/>
  <c r="X36" i="19"/>
  <c r="S36" i="19"/>
  <c r="U36" i="19"/>
  <c r="J36" i="19"/>
  <c r="I36" i="19"/>
  <c r="H36" i="19"/>
  <c r="G36" i="19"/>
  <c r="F36" i="19"/>
  <c r="E36" i="19"/>
  <c r="X35" i="19"/>
  <c r="T35" i="19"/>
  <c r="U35" i="19"/>
  <c r="J35" i="19"/>
  <c r="I35" i="19"/>
  <c r="H35" i="19"/>
  <c r="G35" i="19"/>
  <c r="F35" i="19"/>
  <c r="E35" i="19"/>
  <c r="X34" i="19"/>
  <c r="S34" i="19"/>
  <c r="U34" i="19"/>
  <c r="J34" i="19"/>
  <c r="I34" i="19"/>
  <c r="H34" i="19"/>
  <c r="G34" i="19"/>
  <c r="F34" i="19"/>
  <c r="E34" i="19"/>
  <c r="X33" i="19"/>
  <c r="T33" i="19"/>
  <c r="U33" i="19"/>
  <c r="J33" i="19"/>
  <c r="I33" i="19"/>
  <c r="H33" i="19"/>
  <c r="G33" i="19"/>
  <c r="F33" i="19"/>
  <c r="E33" i="19"/>
  <c r="X32" i="19"/>
  <c r="T32" i="19"/>
  <c r="U32" i="19"/>
  <c r="J32" i="19"/>
  <c r="I32" i="19"/>
  <c r="H32" i="19"/>
  <c r="G32" i="19"/>
  <c r="F32" i="19"/>
  <c r="E32" i="19"/>
  <c r="X31" i="19"/>
  <c r="W33" i="19"/>
  <c r="U31" i="19"/>
  <c r="J31" i="19"/>
  <c r="I31" i="19"/>
  <c r="H31" i="19"/>
  <c r="G31" i="19"/>
  <c r="F31" i="19"/>
  <c r="E31" i="19"/>
  <c r="X30" i="19"/>
  <c r="U30" i="19"/>
  <c r="J30" i="19"/>
  <c r="I30" i="19"/>
  <c r="H30" i="19"/>
  <c r="G30" i="19"/>
  <c r="F30" i="19"/>
  <c r="E30" i="19"/>
  <c r="X29" i="19"/>
  <c r="V30" i="19"/>
  <c r="U29" i="19"/>
  <c r="J29" i="19"/>
  <c r="I29" i="19"/>
  <c r="H29" i="19"/>
  <c r="G29" i="19"/>
  <c r="F29" i="19"/>
  <c r="E29" i="19"/>
  <c r="X28" i="19"/>
  <c r="S28" i="19"/>
  <c r="U28" i="19"/>
  <c r="J28" i="19"/>
  <c r="I28" i="19"/>
  <c r="H28" i="19"/>
  <c r="G28" i="19"/>
  <c r="F28" i="19"/>
  <c r="E28" i="19"/>
  <c r="X27" i="19"/>
  <c r="W29" i="19"/>
  <c r="U27" i="19"/>
  <c r="J27" i="19"/>
  <c r="I27" i="19"/>
  <c r="H27" i="19"/>
  <c r="G27" i="19"/>
  <c r="F27" i="19"/>
  <c r="E27" i="19"/>
  <c r="X26" i="19"/>
  <c r="S26" i="19"/>
  <c r="U26" i="19"/>
  <c r="J26" i="19"/>
  <c r="I26" i="19"/>
  <c r="H26" i="19"/>
  <c r="G26" i="19"/>
  <c r="F26" i="19"/>
  <c r="E26" i="19"/>
  <c r="X25" i="19"/>
  <c r="T25" i="19"/>
  <c r="U25" i="19"/>
  <c r="J25" i="19"/>
  <c r="I25" i="19"/>
  <c r="H25" i="19"/>
  <c r="G25" i="19"/>
  <c r="F25" i="19"/>
  <c r="E25" i="19"/>
  <c r="X24" i="19"/>
  <c r="T24" i="19"/>
  <c r="U24" i="19"/>
  <c r="J24" i="19"/>
  <c r="I24" i="19"/>
  <c r="H24" i="19"/>
  <c r="G24" i="19"/>
  <c r="F24" i="19"/>
  <c r="E24" i="19"/>
  <c r="X23" i="19"/>
  <c r="W25" i="19"/>
  <c r="U23" i="19"/>
  <c r="J23" i="19"/>
  <c r="I23" i="19"/>
  <c r="H23" i="19"/>
  <c r="G23" i="19"/>
  <c r="F23" i="19"/>
  <c r="E23" i="19"/>
  <c r="X22" i="19"/>
  <c r="U22" i="19"/>
  <c r="J22" i="19"/>
  <c r="I22" i="19"/>
  <c r="H22" i="19"/>
  <c r="G22" i="19"/>
  <c r="F22" i="19"/>
  <c r="E22" i="19"/>
  <c r="X21" i="19"/>
  <c r="V22" i="19"/>
  <c r="U21" i="19"/>
  <c r="J21" i="19"/>
  <c r="I21" i="19"/>
  <c r="H21" i="19"/>
  <c r="G21" i="19"/>
  <c r="F21" i="19"/>
  <c r="E21" i="19"/>
  <c r="X20" i="19"/>
  <c r="S20" i="19"/>
  <c r="U20" i="19"/>
  <c r="J20" i="19"/>
  <c r="I20" i="19"/>
  <c r="H20" i="19"/>
  <c r="G20" i="19"/>
  <c r="F20" i="19"/>
  <c r="E20" i="19"/>
  <c r="X19" i="19"/>
  <c r="T19" i="19"/>
  <c r="U19" i="19"/>
  <c r="I19" i="19"/>
  <c r="H19" i="19"/>
  <c r="G19" i="19"/>
  <c r="F19" i="19"/>
  <c r="E19" i="19"/>
  <c r="X18" i="19"/>
  <c r="V19" i="19"/>
  <c r="U18" i="19"/>
  <c r="J18" i="19"/>
  <c r="I18" i="19"/>
  <c r="H18" i="19"/>
  <c r="G18" i="19"/>
  <c r="F18" i="19"/>
  <c r="E18" i="19"/>
  <c r="X17" i="19"/>
  <c r="W19" i="19"/>
  <c r="U17" i="19"/>
  <c r="J17" i="19"/>
  <c r="I17" i="19"/>
  <c r="H17" i="19"/>
  <c r="G17" i="19"/>
  <c r="F17" i="19"/>
  <c r="E17" i="19"/>
  <c r="A17" i="19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S16" i="19"/>
  <c r="U16" i="19"/>
  <c r="J16" i="19"/>
  <c r="I16" i="19"/>
  <c r="H16" i="19"/>
  <c r="G16" i="19"/>
  <c r="F16" i="19"/>
  <c r="E16" i="19"/>
  <c r="W17" i="19"/>
  <c r="A15" i="19"/>
  <c r="W16" i="19"/>
  <c r="S35" i="5"/>
  <c r="U36" i="5"/>
  <c r="T22" i="4"/>
  <c r="S22" i="4"/>
  <c r="R43" i="4"/>
  <c r="T43" i="4"/>
  <c r="T24" i="4"/>
  <c r="U28" i="4"/>
  <c r="R20" i="4"/>
  <c r="S20" i="4"/>
  <c r="U21" i="4"/>
  <c r="S36" i="4"/>
  <c r="R36" i="4"/>
  <c r="U37" i="4"/>
  <c r="V38" i="4"/>
  <c r="V35" i="4"/>
  <c r="U34" i="4"/>
  <c r="S33" i="4"/>
  <c r="R33" i="4"/>
  <c r="V25" i="4"/>
  <c r="T30" i="4"/>
  <c r="T34" i="4"/>
  <c r="V20" i="4"/>
  <c r="T23" i="4"/>
  <c r="S26" i="4"/>
  <c r="S31" i="4"/>
  <c r="T38" i="4"/>
  <c r="T35" i="4"/>
  <c r="U36" i="4"/>
  <c r="T42" i="4"/>
  <c r="U37" i="11"/>
  <c r="U45" i="11"/>
  <c r="R41" i="11"/>
  <c r="V16" i="13"/>
  <c r="V18" i="13"/>
  <c r="U22" i="13"/>
  <c r="T21" i="13"/>
  <c r="U31" i="13"/>
  <c r="T30" i="13"/>
  <c r="S32" i="13"/>
  <c r="R18" i="13"/>
  <c r="T18" i="13"/>
  <c r="T25" i="13"/>
  <c r="S34" i="13"/>
  <c r="T34" i="13"/>
  <c r="T36" i="13"/>
  <c r="S36" i="13"/>
  <c r="T26" i="13"/>
  <c r="U34" i="13"/>
  <c r="T33" i="13"/>
  <c r="R17" i="13"/>
  <c r="V24" i="13"/>
  <c r="T22" i="13"/>
  <c r="T24" i="13"/>
  <c r="V26" i="13"/>
  <c r="T29" i="13"/>
  <c r="T38" i="13"/>
  <c r="V17" i="16"/>
  <c r="U36" i="16"/>
  <c r="U25" i="16"/>
  <c r="T22" i="16"/>
  <c r="T26" i="16"/>
  <c r="T30" i="16"/>
  <c r="U31" i="16"/>
  <c r="V33" i="16"/>
  <c r="R20" i="16"/>
  <c r="S35" i="16"/>
  <c r="U40" i="16"/>
  <c r="R45" i="16"/>
  <c r="S21" i="18"/>
  <c r="U20" i="18"/>
  <c r="U21" i="18"/>
  <c r="U25" i="18"/>
  <c r="S27" i="18"/>
  <c r="U28" i="18"/>
  <c r="U29" i="18"/>
  <c r="V29" i="18"/>
  <c r="U33" i="18"/>
  <c r="W37" i="18"/>
  <c r="U36" i="18"/>
  <c r="U37" i="18"/>
  <c r="S43" i="18"/>
  <c r="S17" i="18"/>
  <c r="S39" i="18"/>
  <c r="T46" i="19"/>
  <c r="W24" i="19"/>
  <c r="T22" i="19"/>
  <c r="S23" i="19"/>
  <c r="W32" i="19"/>
  <c r="T30" i="19"/>
  <c r="T31" i="19"/>
  <c r="V32" i="19"/>
  <c r="S31" i="19"/>
  <c r="T38" i="19"/>
  <c r="S22" i="19"/>
  <c r="S30" i="19"/>
  <c r="S38" i="19"/>
  <c r="W44" i="19"/>
  <c r="V23" i="19"/>
  <c r="W28" i="19"/>
  <c r="T26" i="19"/>
  <c r="T27" i="19"/>
  <c r="V28" i="19"/>
  <c r="V31" i="19"/>
  <c r="V17" i="5"/>
  <c r="U16" i="5"/>
  <c r="V28" i="4"/>
  <c r="U27" i="4"/>
  <c r="S27" i="4"/>
  <c r="V24" i="4"/>
  <c r="S30" i="4"/>
  <c r="V40" i="4"/>
  <c r="U39" i="4"/>
  <c r="R38" i="4"/>
  <c r="S38" i="4"/>
  <c r="R24" i="4"/>
  <c r="S24" i="4"/>
  <c r="V26" i="4"/>
  <c r="U25" i="4"/>
  <c r="U43" i="4"/>
  <c r="R42" i="4"/>
  <c r="S42" i="4"/>
  <c r="U32" i="4"/>
  <c r="V36" i="4"/>
  <c r="U35" i="4"/>
  <c r="S34" i="4"/>
  <c r="R34" i="4"/>
  <c r="V32" i="13"/>
  <c r="S24" i="13"/>
  <c r="R34" i="13"/>
  <c r="R33" i="13"/>
  <c r="R22" i="13"/>
  <c r="S22" i="13"/>
  <c r="V23" i="13"/>
  <c r="R21" i="13"/>
  <c r="V41" i="16"/>
  <c r="R39" i="16"/>
  <c r="V31" i="16"/>
  <c r="U30" i="16"/>
  <c r="S29" i="16"/>
  <c r="R29" i="16"/>
  <c r="U16" i="16"/>
  <c r="V36" i="18"/>
  <c r="T35" i="18"/>
  <c r="S35" i="18"/>
  <c r="T39" i="18"/>
  <c r="X46" i="20"/>
  <c r="S46" i="20"/>
  <c r="U46" i="20"/>
  <c r="J46" i="20"/>
  <c r="I46" i="20"/>
  <c r="H46" i="20"/>
  <c r="G46" i="20"/>
  <c r="F46" i="20"/>
  <c r="E46" i="20"/>
  <c r="X45" i="20"/>
  <c r="V46" i="20"/>
  <c r="U45" i="20"/>
  <c r="J45" i="20"/>
  <c r="I45" i="20"/>
  <c r="H45" i="20"/>
  <c r="G45" i="20"/>
  <c r="F45" i="20"/>
  <c r="E45" i="20"/>
  <c r="X44" i="20"/>
  <c r="S44" i="20"/>
  <c r="U44" i="20"/>
  <c r="J44" i="20"/>
  <c r="I44" i="20"/>
  <c r="H44" i="20"/>
  <c r="G44" i="20"/>
  <c r="F44" i="20"/>
  <c r="E44" i="20"/>
  <c r="X43" i="20"/>
  <c r="T43" i="20"/>
  <c r="U43" i="20"/>
  <c r="J43" i="20"/>
  <c r="I43" i="20"/>
  <c r="H43" i="20"/>
  <c r="G43" i="20"/>
  <c r="F43" i="20"/>
  <c r="E43" i="20"/>
  <c r="X42" i="20"/>
  <c r="T42" i="20"/>
  <c r="U42" i="20"/>
  <c r="J42" i="20"/>
  <c r="I42" i="20"/>
  <c r="H42" i="20"/>
  <c r="G42" i="20"/>
  <c r="F42" i="20"/>
  <c r="E42" i="20"/>
  <c r="X41" i="20"/>
  <c r="T41" i="20"/>
  <c r="U41" i="20"/>
  <c r="J41" i="20"/>
  <c r="I41" i="20"/>
  <c r="H41" i="20"/>
  <c r="G41" i="20"/>
  <c r="F41" i="20"/>
  <c r="E41" i="20"/>
  <c r="X40" i="20"/>
  <c r="W42" i="20"/>
  <c r="U40" i="20"/>
  <c r="J40" i="20"/>
  <c r="I40" i="20"/>
  <c r="H40" i="20"/>
  <c r="G40" i="20"/>
  <c r="F40" i="20"/>
  <c r="E40" i="20"/>
  <c r="X39" i="20"/>
  <c r="T39" i="20"/>
  <c r="U39" i="20"/>
  <c r="J39" i="20"/>
  <c r="I39" i="20"/>
  <c r="H39" i="20"/>
  <c r="G39" i="20"/>
  <c r="F39" i="20"/>
  <c r="E39" i="20"/>
  <c r="X38" i="20"/>
  <c r="T38" i="20"/>
  <c r="U38" i="20"/>
  <c r="J38" i="20"/>
  <c r="I38" i="20"/>
  <c r="H38" i="20"/>
  <c r="G38" i="20"/>
  <c r="F38" i="20"/>
  <c r="E38" i="20"/>
  <c r="X37" i="20"/>
  <c r="W39" i="20"/>
  <c r="U37" i="20"/>
  <c r="J37" i="20"/>
  <c r="I37" i="20"/>
  <c r="H37" i="20"/>
  <c r="G37" i="20"/>
  <c r="F37" i="20"/>
  <c r="E37" i="20"/>
  <c r="X36" i="20"/>
  <c r="T36" i="20"/>
  <c r="U36" i="20"/>
  <c r="J36" i="20"/>
  <c r="I36" i="20"/>
  <c r="H36" i="20"/>
  <c r="G36" i="20"/>
  <c r="F36" i="20"/>
  <c r="E36" i="20"/>
  <c r="X35" i="20"/>
  <c r="V36" i="20"/>
  <c r="U35" i="20"/>
  <c r="J35" i="20"/>
  <c r="I35" i="20"/>
  <c r="H35" i="20"/>
  <c r="G35" i="20"/>
  <c r="F35" i="20"/>
  <c r="E35" i="20"/>
  <c r="X34" i="20"/>
  <c r="W36" i="20"/>
  <c r="U34" i="20"/>
  <c r="J34" i="20"/>
  <c r="I34" i="20"/>
  <c r="H34" i="20"/>
  <c r="G34" i="20"/>
  <c r="F34" i="20"/>
  <c r="E34" i="20"/>
  <c r="X33" i="20"/>
  <c r="T33" i="20"/>
  <c r="U33" i="20"/>
  <c r="J33" i="20"/>
  <c r="I33" i="20"/>
  <c r="H33" i="20"/>
  <c r="G33" i="20"/>
  <c r="F33" i="20"/>
  <c r="E33" i="20"/>
  <c r="X32" i="20"/>
  <c r="W34" i="20"/>
  <c r="U32" i="20"/>
  <c r="J32" i="20"/>
  <c r="I32" i="20"/>
  <c r="H32" i="20"/>
  <c r="G32" i="20"/>
  <c r="F32" i="20"/>
  <c r="E32" i="20"/>
  <c r="X31" i="20"/>
  <c r="V32" i="20"/>
  <c r="U31" i="20"/>
  <c r="J31" i="20"/>
  <c r="I31" i="20"/>
  <c r="H31" i="20"/>
  <c r="G31" i="20"/>
  <c r="F31" i="20"/>
  <c r="E31" i="20"/>
  <c r="X30" i="20"/>
  <c r="T30" i="20"/>
  <c r="U30" i="20"/>
  <c r="J30" i="20"/>
  <c r="I30" i="20"/>
  <c r="H30" i="20"/>
  <c r="G30" i="20"/>
  <c r="F30" i="20"/>
  <c r="E30" i="20"/>
  <c r="X29" i="20"/>
  <c r="T29" i="20"/>
  <c r="U29" i="20"/>
  <c r="J29" i="20"/>
  <c r="I29" i="20"/>
  <c r="H29" i="20"/>
  <c r="G29" i="20"/>
  <c r="F29" i="20"/>
  <c r="E29" i="20"/>
  <c r="X28" i="20"/>
  <c r="V29" i="20"/>
  <c r="U28" i="20"/>
  <c r="J28" i="20"/>
  <c r="I28" i="20"/>
  <c r="H28" i="20"/>
  <c r="G28" i="20"/>
  <c r="F28" i="20"/>
  <c r="E28" i="20"/>
  <c r="X27" i="20"/>
  <c r="W29" i="20"/>
  <c r="U27" i="20"/>
  <c r="J27" i="20"/>
  <c r="I27" i="20"/>
  <c r="H27" i="20"/>
  <c r="G27" i="20"/>
  <c r="F27" i="20"/>
  <c r="E27" i="20"/>
  <c r="X26" i="20"/>
  <c r="W28" i="20"/>
  <c r="U26" i="20"/>
  <c r="J26" i="20"/>
  <c r="I26" i="20"/>
  <c r="H26" i="20"/>
  <c r="G26" i="20"/>
  <c r="F26" i="20"/>
  <c r="E26" i="20"/>
  <c r="X25" i="20"/>
  <c r="T25" i="20"/>
  <c r="U25" i="20"/>
  <c r="J25" i="20"/>
  <c r="I25" i="20"/>
  <c r="H25" i="20"/>
  <c r="G25" i="20"/>
  <c r="F25" i="20"/>
  <c r="E25" i="20"/>
  <c r="X24" i="20"/>
  <c r="T24" i="20"/>
  <c r="U24" i="20"/>
  <c r="J24" i="20"/>
  <c r="I24" i="20"/>
  <c r="H24" i="20"/>
  <c r="G24" i="20"/>
  <c r="F24" i="20"/>
  <c r="E24" i="20"/>
  <c r="X23" i="20"/>
  <c r="T23" i="20"/>
  <c r="U23" i="20"/>
  <c r="J23" i="20"/>
  <c r="I23" i="20"/>
  <c r="H23" i="20"/>
  <c r="G23" i="20"/>
  <c r="F23" i="20"/>
  <c r="E23" i="20"/>
  <c r="X22" i="20"/>
  <c r="V23" i="20"/>
  <c r="U22" i="20"/>
  <c r="J22" i="20"/>
  <c r="I22" i="20"/>
  <c r="H22" i="20"/>
  <c r="G22" i="20"/>
  <c r="F22" i="20"/>
  <c r="E22" i="20"/>
  <c r="X21" i="20"/>
  <c r="W23" i="20"/>
  <c r="U21" i="20"/>
  <c r="J21" i="20"/>
  <c r="I21" i="20"/>
  <c r="H21" i="20"/>
  <c r="G21" i="20"/>
  <c r="F21" i="20"/>
  <c r="E21" i="20"/>
  <c r="X20" i="20"/>
  <c r="W22" i="20"/>
  <c r="U20" i="20"/>
  <c r="J20" i="20"/>
  <c r="I20" i="20"/>
  <c r="H20" i="20"/>
  <c r="G20" i="20"/>
  <c r="F20" i="20"/>
  <c r="E20" i="20"/>
  <c r="X19" i="20"/>
  <c r="S19" i="20"/>
  <c r="U19" i="20"/>
  <c r="J19" i="20"/>
  <c r="I19" i="20"/>
  <c r="H19" i="20"/>
  <c r="G19" i="20"/>
  <c r="F19" i="20"/>
  <c r="E19" i="20"/>
  <c r="X18" i="20"/>
  <c r="W20" i="20"/>
  <c r="U18" i="20"/>
  <c r="J18" i="20"/>
  <c r="I18" i="20"/>
  <c r="H18" i="20"/>
  <c r="G18" i="20"/>
  <c r="F18" i="20"/>
  <c r="E18" i="20"/>
  <c r="X17" i="20"/>
  <c r="W17" i="20"/>
  <c r="T17" i="20"/>
  <c r="U17" i="20"/>
  <c r="J17" i="20"/>
  <c r="I17" i="20"/>
  <c r="H17" i="20"/>
  <c r="G17" i="20"/>
  <c r="F17" i="20"/>
  <c r="E17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X16" i="20"/>
  <c r="W16" i="20"/>
  <c r="V16" i="20"/>
  <c r="T16" i="20"/>
  <c r="U16" i="20"/>
  <c r="J16" i="20"/>
  <c r="I16" i="20"/>
  <c r="H16" i="20"/>
  <c r="G16" i="20"/>
  <c r="F16" i="20"/>
  <c r="E16" i="20"/>
  <c r="A15" i="20"/>
  <c r="T27" i="20"/>
  <c r="S27" i="20"/>
  <c r="V24" i="20"/>
  <c r="W26" i="20"/>
  <c r="W30" i="20"/>
  <c r="W45" i="20"/>
  <c r="V44" i="20"/>
  <c r="S43" i="20"/>
  <c r="T40" i="20"/>
  <c r="T31" i="20"/>
  <c r="T32" i="20"/>
  <c r="S20" i="20"/>
  <c r="T20" i="20"/>
  <c r="S45" i="20"/>
  <c r="X16" i="21"/>
  <c r="J17" i="21"/>
  <c r="J18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I16" i="21"/>
  <c r="F40" i="21"/>
  <c r="I46" i="24"/>
  <c r="H46" i="24"/>
  <c r="G46" i="24"/>
  <c r="F46" i="24"/>
  <c r="E46" i="24"/>
  <c r="I45" i="24"/>
  <c r="H45" i="24"/>
  <c r="G45" i="24"/>
  <c r="F45" i="24"/>
  <c r="E45" i="24"/>
  <c r="T44" i="24"/>
  <c r="I44" i="24"/>
  <c r="H44" i="24"/>
  <c r="G44" i="24"/>
  <c r="F44" i="24"/>
  <c r="E44" i="24"/>
  <c r="S43" i="24"/>
  <c r="I43" i="24"/>
  <c r="H43" i="24"/>
  <c r="G43" i="24"/>
  <c r="F43" i="24"/>
  <c r="E43" i="24"/>
  <c r="T42" i="24"/>
  <c r="I42" i="24"/>
  <c r="H42" i="24"/>
  <c r="G42" i="24"/>
  <c r="F42" i="24"/>
  <c r="E42" i="24"/>
  <c r="R41" i="24"/>
  <c r="T41" i="24"/>
  <c r="I41" i="24"/>
  <c r="H41" i="24"/>
  <c r="G41" i="24"/>
  <c r="F41" i="24"/>
  <c r="E41" i="24"/>
  <c r="I40" i="24"/>
  <c r="H40" i="24"/>
  <c r="G40" i="24"/>
  <c r="F40" i="24"/>
  <c r="E40" i="24"/>
  <c r="V41" i="24"/>
  <c r="I39" i="24"/>
  <c r="H39" i="24"/>
  <c r="G39" i="24"/>
  <c r="F39" i="24"/>
  <c r="E39" i="24"/>
  <c r="U39" i="24"/>
  <c r="R38" i="24"/>
  <c r="T38" i="24"/>
  <c r="I38" i="24"/>
  <c r="H38" i="24"/>
  <c r="G38" i="24"/>
  <c r="F38" i="24"/>
  <c r="E38" i="24"/>
  <c r="S37" i="24"/>
  <c r="I37" i="24"/>
  <c r="H37" i="24"/>
  <c r="G37" i="24"/>
  <c r="F37" i="24"/>
  <c r="E37" i="24"/>
  <c r="T36" i="24"/>
  <c r="I36" i="24"/>
  <c r="H36" i="24"/>
  <c r="G36" i="24"/>
  <c r="F36" i="24"/>
  <c r="E36" i="24"/>
  <c r="R35" i="24"/>
  <c r="I35" i="24"/>
  <c r="H35" i="24"/>
  <c r="G35" i="24"/>
  <c r="F35" i="24"/>
  <c r="E35" i="24"/>
  <c r="T34" i="24"/>
  <c r="I34" i="24"/>
  <c r="H34" i="24"/>
  <c r="G34" i="24"/>
  <c r="F34" i="24"/>
  <c r="E34" i="24"/>
  <c r="T33" i="24"/>
  <c r="I33" i="24"/>
  <c r="H33" i="24"/>
  <c r="G33" i="24"/>
  <c r="F33" i="24"/>
  <c r="E33" i="24"/>
  <c r="I32" i="24"/>
  <c r="G32" i="24"/>
  <c r="E32" i="24"/>
  <c r="F32" i="24"/>
  <c r="H32" i="24"/>
  <c r="T31" i="24"/>
  <c r="U32" i="24"/>
  <c r="I31" i="24"/>
  <c r="H31" i="24"/>
  <c r="G31" i="24"/>
  <c r="F31" i="24"/>
  <c r="E31" i="24"/>
  <c r="T30" i="24"/>
  <c r="R30" i="24"/>
  <c r="I30" i="24"/>
  <c r="H30" i="24"/>
  <c r="G30" i="24"/>
  <c r="F30" i="24"/>
  <c r="E30" i="24"/>
  <c r="U30" i="24"/>
  <c r="T29" i="24"/>
  <c r="I29" i="24"/>
  <c r="H29" i="24"/>
  <c r="G29" i="24"/>
  <c r="F29" i="24"/>
  <c r="E29" i="24"/>
  <c r="T28" i="24"/>
  <c r="I28" i="24"/>
  <c r="H28" i="24"/>
  <c r="G28" i="24"/>
  <c r="F28" i="24"/>
  <c r="E28" i="24"/>
  <c r="I27" i="24"/>
  <c r="H27" i="24"/>
  <c r="G27" i="24"/>
  <c r="F27" i="24"/>
  <c r="E27" i="24"/>
  <c r="S26" i="24"/>
  <c r="I26" i="24"/>
  <c r="H26" i="24"/>
  <c r="G26" i="24"/>
  <c r="E26" i="24"/>
  <c r="F26" i="24"/>
  <c r="I25" i="24"/>
  <c r="H25" i="24"/>
  <c r="G25" i="24"/>
  <c r="F25" i="24"/>
  <c r="E25" i="24"/>
  <c r="I24" i="24"/>
  <c r="H24" i="24"/>
  <c r="G24" i="24"/>
  <c r="F24" i="24"/>
  <c r="E24" i="24"/>
  <c r="I23" i="24"/>
  <c r="H23" i="24"/>
  <c r="G23" i="24"/>
  <c r="F23" i="24"/>
  <c r="E23" i="24"/>
  <c r="T22" i="24"/>
  <c r="I22" i="24"/>
  <c r="H22" i="24"/>
  <c r="G22" i="24"/>
  <c r="F22" i="24"/>
  <c r="E22" i="24"/>
  <c r="I21" i="24"/>
  <c r="H21" i="24"/>
  <c r="G21" i="24"/>
  <c r="F21" i="24"/>
  <c r="E21" i="24"/>
  <c r="T20" i="24"/>
  <c r="I20" i="24"/>
  <c r="H20" i="24"/>
  <c r="G20" i="24"/>
  <c r="F20" i="24"/>
  <c r="E20" i="24"/>
  <c r="U20" i="24"/>
  <c r="T19" i="24"/>
  <c r="I19" i="24"/>
  <c r="H19" i="24"/>
  <c r="G19" i="24"/>
  <c r="F19" i="24"/>
  <c r="E19" i="24"/>
  <c r="I18" i="24"/>
  <c r="H18" i="24"/>
  <c r="G18" i="24"/>
  <c r="F18" i="24"/>
  <c r="E18" i="24"/>
  <c r="U18" i="24"/>
  <c r="I17" i="24"/>
  <c r="H17" i="24"/>
  <c r="G17" i="24"/>
  <c r="F17" i="24"/>
  <c r="E17" i="24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R16" i="24"/>
  <c r="I16" i="24"/>
  <c r="H16" i="24"/>
  <c r="G16" i="24"/>
  <c r="F16" i="24"/>
  <c r="E16" i="24"/>
  <c r="A15" i="24"/>
  <c r="V16" i="24"/>
  <c r="I45" i="23"/>
  <c r="H45" i="23"/>
  <c r="G45" i="23"/>
  <c r="F45" i="23"/>
  <c r="E45" i="23"/>
  <c r="U45" i="23"/>
  <c r="T44" i="23"/>
  <c r="I44" i="23"/>
  <c r="H44" i="23"/>
  <c r="G44" i="23"/>
  <c r="F44" i="23"/>
  <c r="E44" i="23"/>
  <c r="I43" i="23"/>
  <c r="H43" i="23"/>
  <c r="G43" i="23"/>
  <c r="F43" i="23"/>
  <c r="E43" i="23"/>
  <c r="I42" i="23"/>
  <c r="H42" i="23"/>
  <c r="G42" i="23"/>
  <c r="F42" i="23"/>
  <c r="E42" i="23"/>
  <c r="I41" i="23"/>
  <c r="H41" i="23"/>
  <c r="G41" i="23"/>
  <c r="F41" i="23"/>
  <c r="E41" i="23"/>
  <c r="I40" i="23"/>
  <c r="H40" i="23"/>
  <c r="G40" i="23"/>
  <c r="F40" i="23"/>
  <c r="E40" i="23"/>
  <c r="I39" i="23"/>
  <c r="H39" i="23"/>
  <c r="G39" i="23"/>
  <c r="F39" i="23"/>
  <c r="E39" i="23"/>
  <c r="T38" i="23"/>
  <c r="V40" i="23"/>
  <c r="I38" i="23"/>
  <c r="H38" i="23"/>
  <c r="G38" i="23"/>
  <c r="F38" i="23"/>
  <c r="E38" i="23"/>
  <c r="T37" i="23"/>
  <c r="V39" i="23"/>
  <c r="I37" i="23"/>
  <c r="H37" i="23"/>
  <c r="G37" i="23"/>
  <c r="F37" i="23"/>
  <c r="E37" i="23"/>
  <c r="S36" i="23"/>
  <c r="U37" i="23"/>
  <c r="T36" i="23"/>
  <c r="I36" i="23"/>
  <c r="H36" i="23"/>
  <c r="G36" i="23"/>
  <c r="F36" i="23"/>
  <c r="E36" i="23"/>
  <c r="S35" i="23"/>
  <c r="I35" i="23"/>
  <c r="H35" i="23"/>
  <c r="G35" i="23"/>
  <c r="F35" i="23"/>
  <c r="E35" i="23"/>
  <c r="I34" i="23"/>
  <c r="H34" i="23"/>
  <c r="G34" i="23"/>
  <c r="F34" i="23"/>
  <c r="E34" i="23"/>
  <c r="T33" i="23"/>
  <c r="I33" i="23"/>
  <c r="H33" i="23"/>
  <c r="G33" i="23"/>
  <c r="F33" i="23"/>
  <c r="E33" i="23"/>
  <c r="I32" i="23"/>
  <c r="H32" i="23"/>
  <c r="G32" i="23"/>
  <c r="F32" i="23"/>
  <c r="E32" i="23"/>
  <c r="U32" i="23"/>
  <c r="I31" i="23"/>
  <c r="H31" i="23"/>
  <c r="G31" i="23"/>
  <c r="F31" i="23"/>
  <c r="E31" i="23"/>
  <c r="I30" i="23"/>
  <c r="H30" i="23"/>
  <c r="G30" i="23"/>
  <c r="F30" i="23"/>
  <c r="E30" i="23"/>
  <c r="V31" i="23"/>
  <c r="I29" i="23"/>
  <c r="H29" i="23"/>
  <c r="G29" i="23"/>
  <c r="F29" i="23"/>
  <c r="E29" i="23"/>
  <c r="I28" i="23"/>
  <c r="H28" i="23"/>
  <c r="G28" i="23"/>
  <c r="F28" i="23"/>
  <c r="E28" i="23"/>
  <c r="T27" i="23"/>
  <c r="I27" i="23"/>
  <c r="H27" i="23"/>
  <c r="G27" i="23"/>
  <c r="F27" i="23"/>
  <c r="E27" i="23"/>
  <c r="T26" i="23"/>
  <c r="I26" i="23"/>
  <c r="H26" i="23"/>
  <c r="G26" i="23"/>
  <c r="F26" i="23"/>
  <c r="E26" i="23"/>
  <c r="T25" i="23"/>
  <c r="I25" i="23"/>
  <c r="H25" i="23"/>
  <c r="G25" i="23"/>
  <c r="F25" i="23"/>
  <c r="E25" i="23"/>
  <c r="T24" i="23"/>
  <c r="U25" i="23"/>
  <c r="I24" i="23"/>
  <c r="H24" i="23"/>
  <c r="G24" i="23"/>
  <c r="F24" i="23"/>
  <c r="E24" i="23"/>
  <c r="T23" i="23"/>
  <c r="I23" i="23"/>
  <c r="H23" i="23"/>
  <c r="G23" i="23"/>
  <c r="F23" i="23"/>
  <c r="E23" i="23"/>
  <c r="U23" i="23"/>
  <c r="I22" i="23"/>
  <c r="H22" i="23"/>
  <c r="G22" i="23"/>
  <c r="F22" i="23"/>
  <c r="E22" i="23"/>
  <c r="T21" i="23"/>
  <c r="I21" i="23"/>
  <c r="H21" i="23"/>
  <c r="G21" i="23"/>
  <c r="F21" i="23"/>
  <c r="E21" i="23"/>
  <c r="T20" i="23"/>
  <c r="I20" i="23"/>
  <c r="H20" i="23"/>
  <c r="G20" i="23"/>
  <c r="F20" i="23"/>
  <c r="E20" i="23"/>
  <c r="V21" i="23"/>
  <c r="I19" i="23"/>
  <c r="H19" i="23"/>
  <c r="G19" i="23"/>
  <c r="F19" i="23"/>
  <c r="E19" i="23"/>
  <c r="T18" i="23"/>
  <c r="S18" i="23"/>
  <c r="I18" i="23"/>
  <c r="H18" i="23"/>
  <c r="G18" i="23"/>
  <c r="F18" i="23"/>
  <c r="E18" i="23"/>
  <c r="T17" i="23"/>
  <c r="I17" i="23"/>
  <c r="H17" i="23"/>
  <c r="G17" i="23"/>
  <c r="F17" i="23"/>
  <c r="E17" i="23"/>
  <c r="A17" i="23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T16" i="23"/>
  <c r="I16" i="23"/>
  <c r="H16" i="23"/>
  <c r="G16" i="23"/>
  <c r="A15" i="23"/>
  <c r="V16" i="23"/>
  <c r="R46" i="22"/>
  <c r="I46" i="22"/>
  <c r="H46" i="22"/>
  <c r="G46" i="22"/>
  <c r="F46" i="22"/>
  <c r="E46" i="22"/>
  <c r="R45" i="22"/>
  <c r="I45" i="22"/>
  <c r="H45" i="22"/>
  <c r="G45" i="22"/>
  <c r="F45" i="22"/>
  <c r="E45" i="22"/>
  <c r="I44" i="22"/>
  <c r="H44" i="22"/>
  <c r="G44" i="22"/>
  <c r="F44" i="22"/>
  <c r="E44" i="22"/>
  <c r="T43" i="22"/>
  <c r="I43" i="22"/>
  <c r="H43" i="22"/>
  <c r="G43" i="22"/>
  <c r="F43" i="22"/>
  <c r="E43" i="22"/>
  <c r="I42" i="22"/>
  <c r="H42" i="22"/>
  <c r="G42" i="22"/>
  <c r="F42" i="22"/>
  <c r="E42" i="22"/>
  <c r="I41" i="22"/>
  <c r="H41" i="22"/>
  <c r="G41" i="22"/>
  <c r="F41" i="22"/>
  <c r="E41" i="22"/>
  <c r="V42" i="22"/>
  <c r="I40" i="22"/>
  <c r="H40" i="22"/>
  <c r="G40" i="22"/>
  <c r="F40" i="22"/>
  <c r="E40" i="22"/>
  <c r="I39" i="22"/>
  <c r="H39" i="22"/>
  <c r="G39" i="22"/>
  <c r="F39" i="22"/>
  <c r="E39" i="22"/>
  <c r="T38" i="22"/>
  <c r="I38" i="22"/>
  <c r="H38" i="22"/>
  <c r="G38" i="22"/>
  <c r="F38" i="22"/>
  <c r="E38" i="22"/>
  <c r="I37" i="22"/>
  <c r="H37" i="22"/>
  <c r="G37" i="22"/>
  <c r="F37" i="22"/>
  <c r="E37" i="22"/>
  <c r="T36" i="22"/>
  <c r="I36" i="22"/>
  <c r="H36" i="22"/>
  <c r="G36" i="22"/>
  <c r="F36" i="22"/>
  <c r="E36" i="22"/>
  <c r="T35" i="22"/>
  <c r="I35" i="22"/>
  <c r="H35" i="22"/>
  <c r="G35" i="22"/>
  <c r="F35" i="22"/>
  <c r="E35" i="22"/>
  <c r="S34" i="22"/>
  <c r="I34" i="22"/>
  <c r="H34" i="22"/>
  <c r="G34" i="22"/>
  <c r="F34" i="22"/>
  <c r="E34" i="22"/>
  <c r="I33" i="22"/>
  <c r="H33" i="22"/>
  <c r="G33" i="22"/>
  <c r="F33" i="22"/>
  <c r="E33" i="22"/>
  <c r="I32" i="22"/>
  <c r="H32" i="22"/>
  <c r="G32" i="22"/>
  <c r="F32" i="22"/>
  <c r="E32" i="22"/>
  <c r="T31" i="22"/>
  <c r="I31" i="22"/>
  <c r="H31" i="22"/>
  <c r="G31" i="22"/>
  <c r="F31" i="22"/>
  <c r="E31" i="22"/>
  <c r="S30" i="22"/>
  <c r="I30" i="22"/>
  <c r="H30" i="22"/>
  <c r="G30" i="22"/>
  <c r="F30" i="22"/>
  <c r="E30" i="22"/>
  <c r="U30" i="22"/>
  <c r="I29" i="22"/>
  <c r="H29" i="22"/>
  <c r="G29" i="22"/>
  <c r="F29" i="22"/>
  <c r="E29" i="22"/>
  <c r="I28" i="22"/>
  <c r="H28" i="22"/>
  <c r="G28" i="22"/>
  <c r="F28" i="22"/>
  <c r="E28" i="22"/>
  <c r="T27" i="22"/>
  <c r="I27" i="22"/>
  <c r="H27" i="22"/>
  <c r="G27" i="22"/>
  <c r="F27" i="22"/>
  <c r="E27" i="22"/>
  <c r="T26" i="22"/>
  <c r="I26" i="22"/>
  <c r="H26" i="22"/>
  <c r="G26" i="22"/>
  <c r="F26" i="22"/>
  <c r="E26" i="22"/>
  <c r="I25" i="22"/>
  <c r="H25" i="22"/>
  <c r="G25" i="22"/>
  <c r="F25" i="22"/>
  <c r="E25" i="22"/>
  <c r="T24" i="22"/>
  <c r="I24" i="22"/>
  <c r="H24" i="22"/>
  <c r="G24" i="22"/>
  <c r="F24" i="22"/>
  <c r="E24" i="22"/>
  <c r="T23" i="22"/>
  <c r="I23" i="22"/>
  <c r="H23" i="22"/>
  <c r="G23" i="22"/>
  <c r="F23" i="22"/>
  <c r="E23" i="22"/>
  <c r="I22" i="22"/>
  <c r="H22" i="22"/>
  <c r="G22" i="22"/>
  <c r="F22" i="22"/>
  <c r="E22" i="22"/>
  <c r="T21" i="22"/>
  <c r="I21" i="22"/>
  <c r="H21" i="22"/>
  <c r="G21" i="22"/>
  <c r="F21" i="22"/>
  <c r="E21" i="22"/>
  <c r="R20" i="22"/>
  <c r="I20" i="22"/>
  <c r="H20" i="22"/>
  <c r="G20" i="22"/>
  <c r="F20" i="22"/>
  <c r="E20" i="22"/>
  <c r="T19" i="22"/>
  <c r="I19" i="22"/>
  <c r="H19" i="22"/>
  <c r="G19" i="22"/>
  <c r="F19" i="22"/>
  <c r="E19" i="22"/>
  <c r="V20" i="22"/>
  <c r="I18" i="22"/>
  <c r="H18" i="22"/>
  <c r="G18" i="22"/>
  <c r="F18" i="22"/>
  <c r="E18" i="22"/>
  <c r="T17" i="22"/>
  <c r="I17" i="22"/>
  <c r="H17" i="22"/>
  <c r="G17" i="22"/>
  <c r="F17" i="22"/>
  <c r="E17" i="22"/>
  <c r="A17" i="22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I16" i="22"/>
  <c r="H16" i="22"/>
  <c r="G16" i="22"/>
  <c r="F16" i="22"/>
  <c r="E16" i="22"/>
  <c r="A15" i="22"/>
  <c r="X17" i="21"/>
  <c r="X18" i="21"/>
  <c r="X19" i="21"/>
  <c r="X20" i="21"/>
  <c r="X21" i="21"/>
  <c r="X22" i="21"/>
  <c r="X23" i="21"/>
  <c r="X24" i="21"/>
  <c r="X25" i="21"/>
  <c r="X26" i="21"/>
  <c r="X27" i="21"/>
  <c r="X28" i="21"/>
  <c r="X29" i="21"/>
  <c r="X30" i="21"/>
  <c r="X31" i="21"/>
  <c r="X32" i="21"/>
  <c r="X33" i="21"/>
  <c r="X34" i="21"/>
  <c r="X35" i="21"/>
  <c r="X36" i="21"/>
  <c r="X37" i="21"/>
  <c r="X38" i="21"/>
  <c r="X39" i="21"/>
  <c r="X40" i="21"/>
  <c r="X41" i="21"/>
  <c r="X42" i="21"/>
  <c r="X43" i="21"/>
  <c r="X44" i="21"/>
  <c r="X45" i="21"/>
  <c r="V29" i="22"/>
  <c r="T26" i="24"/>
  <c r="T39" i="24"/>
  <c r="T23" i="24"/>
  <c r="T18" i="24"/>
  <c r="S18" i="24"/>
  <c r="V26" i="24"/>
  <c r="T24" i="24"/>
  <c r="T40" i="24"/>
  <c r="T17" i="24"/>
  <c r="T32" i="24"/>
  <c r="T37" i="24"/>
  <c r="V46" i="24"/>
  <c r="R36" i="24"/>
  <c r="S38" i="24"/>
  <c r="T35" i="23"/>
  <c r="T22" i="23"/>
  <c r="R25" i="23"/>
  <c r="T34" i="23"/>
  <c r="V43" i="23"/>
  <c r="T41" i="23"/>
  <c r="T45" i="23"/>
  <c r="R44" i="23"/>
  <c r="T46" i="22"/>
  <c r="T20" i="22"/>
  <c r="S19" i="22"/>
  <c r="T29" i="22"/>
  <c r="U25" i="22"/>
  <c r="T28" i="22"/>
  <c r="V38" i="22"/>
  <c r="S46" i="22"/>
  <c r="T45" i="22"/>
  <c r="R18" i="24"/>
  <c r="U19" i="24"/>
  <c r="S29" i="23"/>
  <c r="S19" i="23"/>
  <c r="S25" i="23"/>
  <c r="I45" i="21"/>
  <c r="H45" i="21"/>
  <c r="G45" i="21"/>
  <c r="F45" i="21"/>
  <c r="E45" i="21"/>
  <c r="T44" i="21"/>
  <c r="I44" i="21"/>
  <c r="H44" i="21"/>
  <c r="G44" i="21"/>
  <c r="F44" i="21"/>
  <c r="E44" i="21"/>
  <c r="U43" i="21"/>
  <c r="I43" i="21"/>
  <c r="H43" i="21"/>
  <c r="G43" i="21"/>
  <c r="F43" i="21"/>
  <c r="E43" i="21"/>
  <c r="I42" i="21"/>
  <c r="H42" i="21"/>
  <c r="G42" i="21"/>
  <c r="F42" i="21"/>
  <c r="E42" i="21"/>
  <c r="U41" i="21"/>
  <c r="I41" i="21"/>
  <c r="H41" i="21"/>
  <c r="G41" i="21"/>
  <c r="F41" i="21"/>
  <c r="E41" i="21"/>
  <c r="S40" i="21"/>
  <c r="I40" i="21"/>
  <c r="H40" i="21"/>
  <c r="G40" i="21"/>
  <c r="E40" i="21"/>
  <c r="U39" i="21"/>
  <c r="I39" i="21"/>
  <c r="H39" i="21"/>
  <c r="G39" i="21"/>
  <c r="F39" i="21"/>
  <c r="E39" i="21"/>
  <c r="I38" i="21"/>
  <c r="H38" i="21"/>
  <c r="G38" i="21"/>
  <c r="F38" i="21"/>
  <c r="E38" i="21"/>
  <c r="U37" i="21"/>
  <c r="I37" i="21"/>
  <c r="H37" i="21"/>
  <c r="G37" i="21"/>
  <c r="F37" i="21"/>
  <c r="E37" i="21"/>
  <c r="I36" i="21"/>
  <c r="H36" i="21"/>
  <c r="G36" i="21"/>
  <c r="F36" i="21"/>
  <c r="E36" i="21"/>
  <c r="U35" i="21"/>
  <c r="I35" i="21"/>
  <c r="H35" i="21"/>
  <c r="G35" i="21"/>
  <c r="E35" i="21"/>
  <c r="U34" i="21"/>
  <c r="I34" i="21"/>
  <c r="H34" i="21"/>
  <c r="G34" i="21"/>
  <c r="F34" i="21"/>
  <c r="E34" i="21"/>
  <c r="U33" i="21"/>
  <c r="I33" i="21"/>
  <c r="H33" i="21"/>
  <c r="G33" i="21"/>
  <c r="F33" i="21"/>
  <c r="E33" i="21"/>
  <c r="U32" i="21"/>
  <c r="S32" i="21"/>
  <c r="I32" i="21"/>
  <c r="H32" i="21"/>
  <c r="G32" i="21"/>
  <c r="F32" i="21"/>
  <c r="E32" i="21"/>
  <c r="I31" i="21"/>
  <c r="H31" i="21"/>
  <c r="G31" i="21"/>
  <c r="F31" i="21"/>
  <c r="E31" i="21"/>
  <c r="U30" i="21"/>
  <c r="I30" i="21"/>
  <c r="H30" i="21"/>
  <c r="G30" i="21"/>
  <c r="F30" i="21"/>
  <c r="E30" i="21"/>
  <c r="U29" i="21"/>
  <c r="I29" i="21"/>
  <c r="H29" i="21"/>
  <c r="G29" i="21"/>
  <c r="F29" i="21"/>
  <c r="E29" i="21"/>
  <c r="I28" i="21"/>
  <c r="H28" i="21"/>
  <c r="G28" i="21"/>
  <c r="F28" i="21"/>
  <c r="E28" i="21"/>
  <c r="U27" i="21"/>
  <c r="I27" i="21"/>
  <c r="H27" i="21"/>
  <c r="G27" i="21"/>
  <c r="F27" i="21"/>
  <c r="E27" i="21"/>
  <c r="U26" i="21"/>
  <c r="I26" i="21"/>
  <c r="H26" i="21"/>
  <c r="G26" i="21"/>
  <c r="F26" i="21"/>
  <c r="E26" i="21"/>
  <c r="I25" i="21"/>
  <c r="H25" i="21"/>
  <c r="G25" i="21"/>
  <c r="F25" i="21"/>
  <c r="E25" i="21"/>
  <c r="I24" i="21"/>
  <c r="H24" i="21"/>
  <c r="G24" i="21"/>
  <c r="F24" i="21"/>
  <c r="E24" i="21"/>
  <c r="U23" i="21"/>
  <c r="I23" i="21"/>
  <c r="H23" i="21"/>
  <c r="G23" i="21"/>
  <c r="F23" i="21"/>
  <c r="E23" i="21"/>
  <c r="I22" i="21"/>
  <c r="H22" i="21"/>
  <c r="G22" i="21"/>
  <c r="F22" i="21"/>
  <c r="E22" i="21"/>
  <c r="I21" i="21"/>
  <c r="H21" i="21"/>
  <c r="G21" i="21"/>
  <c r="F21" i="21"/>
  <c r="E21" i="21"/>
  <c r="U20" i="21"/>
  <c r="I20" i="21"/>
  <c r="H20" i="21"/>
  <c r="G20" i="21"/>
  <c r="F20" i="21"/>
  <c r="E20" i="21"/>
  <c r="U19" i="21"/>
  <c r="I19" i="21"/>
  <c r="H19" i="21"/>
  <c r="G19" i="21"/>
  <c r="F19" i="21"/>
  <c r="E19" i="21"/>
  <c r="S18" i="21"/>
  <c r="V19" i="21"/>
  <c r="I18" i="21"/>
  <c r="H18" i="21"/>
  <c r="G18" i="21"/>
  <c r="F18" i="21"/>
  <c r="E18" i="21"/>
  <c r="U17" i="21"/>
  <c r="I17" i="21"/>
  <c r="H17" i="21"/>
  <c r="G17" i="21"/>
  <c r="F17" i="21"/>
  <c r="E17" i="21"/>
  <c r="A17" i="2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U16" i="21"/>
  <c r="H16" i="21"/>
  <c r="G16" i="21"/>
  <c r="F16" i="21"/>
  <c r="L16" i="21" s="1"/>
  <c r="E16" i="21"/>
  <c r="V16" i="21"/>
  <c r="A15" i="21"/>
  <c r="T20" i="21"/>
  <c r="V38" i="21"/>
  <c r="S37" i="21"/>
  <c r="U38" i="21"/>
  <c r="U44" i="21"/>
  <c r="S38" i="21"/>
  <c r="S26" i="21"/>
  <c r="V31" i="21"/>
  <c r="W42" i="21"/>
  <c r="S43" i="21"/>
  <c r="W31" i="21"/>
  <c r="W16" i="21"/>
  <c r="U21" i="21"/>
  <c r="U25" i="21"/>
  <c r="V26" i="21"/>
  <c r="S17" i="21"/>
  <c r="S44" i="21"/>
  <c r="S39" i="21"/>
  <c r="V21" i="21"/>
  <c r="T30" i="21"/>
  <c r="S25" i="21"/>
  <c r="W41" i="21"/>
  <c r="S19" i="24"/>
  <c r="V31" i="24"/>
  <c r="R29" i="24"/>
  <c r="S39" i="24"/>
  <c r="U40" i="24"/>
  <c r="V32" i="24"/>
  <c r="S30" i="24"/>
  <c r="R37" i="24"/>
  <c r="U44" i="24"/>
  <c r="V28" i="24"/>
  <c r="S34" i="24"/>
  <c r="R17" i="24"/>
  <c r="V43" i="24"/>
  <c r="U42" i="24"/>
  <c r="U43" i="24"/>
  <c r="S44" i="24"/>
  <c r="V17" i="24"/>
  <c r="R37" i="23"/>
  <c r="R24" i="23"/>
  <c r="V20" i="23"/>
  <c r="S44" i="23"/>
  <c r="V38" i="23"/>
  <c r="V23" i="23"/>
  <c r="T39" i="23"/>
  <c r="T31" i="23"/>
  <c r="R27" i="22"/>
  <c r="U28" i="22"/>
  <c r="S27" i="22"/>
  <c r="V36" i="24"/>
  <c r="V44" i="24"/>
  <c r="L24" i="18" l="1"/>
  <c r="L27" i="18"/>
  <c r="L40" i="18"/>
  <c r="L42" i="18"/>
  <c r="L18" i="18"/>
  <c r="L19" i="18"/>
  <c r="L22" i="18"/>
  <c r="L25" i="18"/>
  <c r="L34" i="18"/>
  <c r="L35" i="18"/>
  <c r="L38" i="18"/>
  <c r="L41" i="18"/>
  <c r="L16" i="18"/>
  <c r="L17" i="18"/>
  <c r="L28" i="18"/>
  <c r="L31" i="18"/>
  <c r="L33" i="18"/>
  <c r="L37" i="18"/>
  <c r="L43" i="18"/>
  <c r="L20" i="18"/>
  <c r="L23" i="18"/>
  <c r="L26" i="18"/>
  <c r="L29" i="18"/>
  <c r="L32" i="18"/>
  <c r="L36" i="18"/>
  <c r="L39" i="18"/>
  <c r="L45" i="18"/>
  <c r="L44" i="18"/>
  <c r="L16" i="20"/>
  <c r="K16" i="16"/>
  <c r="K33" i="22"/>
  <c r="L30" i="21"/>
  <c r="L34" i="21"/>
  <c r="L18" i="21"/>
  <c r="L19" i="21"/>
  <c r="L22" i="21"/>
  <c r="L27" i="21"/>
  <c r="L24" i="21"/>
  <c r="L26" i="21"/>
  <c r="L29" i="21"/>
  <c r="L33" i="21"/>
  <c r="L39" i="21"/>
  <c r="L45" i="21"/>
  <c r="L17" i="21"/>
  <c r="L20" i="21"/>
  <c r="L25" i="21"/>
  <c r="L28" i="21"/>
  <c r="L31" i="21"/>
  <c r="L35" i="21"/>
  <c r="L38" i="21"/>
  <c r="L40" i="21"/>
  <c r="L43" i="21"/>
  <c r="L21" i="21"/>
  <c r="L23" i="21"/>
  <c r="L36" i="21"/>
  <c r="L41" i="21"/>
  <c r="L44" i="21"/>
  <c r="L37" i="21"/>
  <c r="L32" i="21"/>
  <c r="L42" i="21"/>
  <c r="U35" i="24"/>
  <c r="S41" i="24"/>
  <c r="R34" i="24"/>
  <c r="S35" i="24"/>
  <c r="V37" i="24"/>
  <c r="R31" i="24"/>
  <c r="V20" i="24"/>
  <c r="V40" i="24"/>
  <c r="R41" i="23"/>
  <c r="R22" i="23"/>
  <c r="S20" i="22"/>
  <c r="T25" i="21"/>
  <c r="V44" i="21"/>
  <c r="W45" i="21"/>
  <c r="W27" i="21"/>
  <c r="T43" i="21"/>
  <c r="S25" i="20"/>
  <c r="V21" i="20"/>
  <c r="W46" i="20"/>
  <c r="S36" i="20"/>
  <c r="Z36" i="20" s="1"/>
  <c r="T19" i="20"/>
  <c r="T18" i="19"/>
  <c r="S43" i="19"/>
  <c r="W20" i="19"/>
  <c r="W23" i="19"/>
  <c r="S33" i="18"/>
  <c r="T27" i="18"/>
  <c r="T43" i="18"/>
  <c r="V34" i="18"/>
  <c r="S45" i="16"/>
  <c r="V43" i="16"/>
  <c r="U46" i="16"/>
  <c r="S39" i="16"/>
  <c r="S43" i="16"/>
  <c r="R24" i="13"/>
  <c r="S21" i="13"/>
  <c r="R32" i="13"/>
  <c r="U35" i="13"/>
  <c r="U37" i="13"/>
  <c r="U25" i="13"/>
  <c r="R36" i="13"/>
  <c r="V36" i="13"/>
  <c r="V38" i="13"/>
  <c r="U17" i="11"/>
  <c r="T19" i="11"/>
  <c r="U24" i="11"/>
  <c r="T24" i="11"/>
  <c r="U42" i="11"/>
  <c r="R18" i="11"/>
  <c r="T32" i="11"/>
  <c r="K41" i="4"/>
  <c r="K42" i="16"/>
  <c r="K19" i="13"/>
  <c r="K44" i="5"/>
  <c r="K22" i="22"/>
  <c r="K16" i="24"/>
  <c r="K34" i="13"/>
  <c r="K36" i="24"/>
  <c r="L20" i="19"/>
  <c r="K38" i="16"/>
  <c r="K21" i="22"/>
  <c r="K22" i="23"/>
  <c r="K28" i="23"/>
  <c r="K29" i="16"/>
  <c r="K34" i="16"/>
  <c r="K43" i="11"/>
  <c r="K20" i="22"/>
  <c r="K40" i="24"/>
  <c r="L30" i="20"/>
  <c r="K44" i="11"/>
  <c r="K33" i="24"/>
  <c r="K30" i="23"/>
  <c r="K37" i="23"/>
  <c r="K16" i="22"/>
  <c r="L40" i="20"/>
  <c r="L26" i="19"/>
  <c r="K22" i="16"/>
  <c r="K32" i="16"/>
  <c r="K20" i="11"/>
  <c r="K34" i="11"/>
  <c r="K40" i="11"/>
  <c r="K32" i="4"/>
  <c r="K33" i="4"/>
  <c r="K38" i="4"/>
  <c r="K19" i="24"/>
  <c r="K37" i="24"/>
  <c r="K38" i="24"/>
  <c r="K25" i="24"/>
  <c r="K28" i="24"/>
  <c r="K35" i="24"/>
  <c r="K32" i="24"/>
  <c r="K18" i="23"/>
  <c r="K44" i="23"/>
  <c r="K19" i="23"/>
  <c r="K34" i="23"/>
  <c r="K38" i="23"/>
  <c r="K45" i="23"/>
  <c r="K17" i="23"/>
  <c r="K20" i="23"/>
  <c r="L42" i="20"/>
  <c r="L33" i="20"/>
  <c r="L43" i="20"/>
  <c r="L38" i="19"/>
  <c r="L45" i="19"/>
  <c r="L33" i="19"/>
  <c r="K19" i="16"/>
  <c r="K27" i="11"/>
  <c r="K23" i="23"/>
  <c r="K32" i="23"/>
  <c r="K42" i="23"/>
  <c r="K26" i="23"/>
  <c r="K29" i="23"/>
  <c r="K40" i="22"/>
  <c r="L20" i="20"/>
  <c r="K27" i="16"/>
  <c r="K45" i="13"/>
  <c r="K33" i="13"/>
  <c r="K42" i="13"/>
  <c r="K21" i="13"/>
  <c r="K29" i="13"/>
  <c r="K37" i="13"/>
  <c r="K26" i="13"/>
  <c r="K36" i="13"/>
  <c r="K41" i="13"/>
  <c r="K28" i="11"/>
  <c r="K32" i="11"/>
  <c r="K42" i="11"/>
  <c r="K26" i="11"/>
  <c r="K24" i="11"/>
  <c r="K31" i="11"/>
  <c r="K36" i="11"/>
  <c r="K39" i="11"/>
  <c r="K23" i="11"/>
  <c r="S25" i="22"/>
  <c r="R25" i="22"/>
  <c r="V27" i="22"/>
  <c r="K32" i="22"/>
  <c r="V32" i="22"/>
  <c r="R24" i="22"/>
  <c r="T25" i="22"/>
  <c r="T18" i="22"/>
  <c r="T34" i="22"/>
  <c r="K17" i="22"/>
  <c r="V23" i="22"/>
  <c r="S18" i="22"/>
  <c r="K26" i="22"/>
  <c r="R19" i="22"/>
  <c r="K30" i="22"/>
  <c r="K39" i="22"/>
  <c r="U36" i="22"/>
  <c r="V37" i="22"/>
  <c r="T40" i="22"/>
  <c r="K28" i="22"/>
  <c r="U41" i="22"/>
  <c r="S36" i="22"/>
  <c r="K37" i="22"/>
  <c r="R36" i="22"/>
  <c r="K38" i="22"/>
  <c r="K46" i="22"/>
  <c r="U20" i="22"/>
  <c r="V21" i="22"/>
  <c r="K45" i="22"/>
  <c r="K42" i="4"/>
  <c r="K19" i="4"/>
  <c r="K21" i="4"/>
  <c r="K20" i="4"/>
  <c r="K40" i="4"/>
  <c r="K37" i="4"/>
  <c r="K46" i="5"/>
  <c r="R40" i="24"/>
  <c r="V42" i="24"/>
  <c r="U41" i="24"/>
  <c r="S40" i="24"/>
  <c r="V34" i="24"/>
  <c r="U33" i="24"/>
  <c r="S32" i="24"/>
  <c r="R32" i="24"/>
  <c r="U24" i="24"/>
  <c r="S23" i="24"/>
  <c r="R23" i="24"/>
  <c r="V25" i="24"/>
  <c r="V19" i="24"/>
  <c r="U31" i="24"/>
  <c r="V33" i="24"/>
  <c r="R42" i="24"/>
  <c r="U36" i="24"/>
  <c r="U45" i="24"/>
  <c r="R43" i="24"/>
  <c r="V39" i="24"/>
  <c r="S31" i="24"/>
  <c r="R39" i="24"/>
  <c r="U38" i="24"/>
  <c r="T35" i="24"/>
  <c r="R44" i="24"/>
  <c r="X44" i="24" s="1"/>
  <c r="T43" i="24"/>
  <c r="R22" i="24"/>
  <c r="V45" i="24"/>
  <c r="S29" i="24"/>
  <c r="V22" i="24"/>
  <c r="S17" i="24"/>
  <c r="S32" i="23"/>
  <c r="U33" i="23"/>
  <c r="U28" i="23"/>
  <c r="S27" i="23"/>
  <c r="V29" i="23"/>
  <c r="R27" i="23"/>
  <c r="V25" i="23"/>
  <c r="X25" i="23" s="1"/>
  <c r="R23" i="23"/>
  <c r="U24" i="23"/>
  <c r="S23" i="23"/>
  <c r="S21" i="23"/>
  <c r="U18" i="23"/>
  <c r="S24" i="23"/>
  <c r="U20" i="23"/>
  <c r="U42" i="23"/>
  <c r="T30" i="23"/>
  <c r="T42" i="23"/>
  <c r="V22" i="23"/>
  <c r="V26" i="23"/>
  <c r="S41" i="23"/>
  <c r="T29" i="23"/>
  <c r="T32" i="23"/>
  <c r="S22" i="23"/>
  <c r="R36" i="23"/>
  <c r="R19" i="23"/>
  <c r="T19" i="23"/>
  <c r="V24" i="23"/>
  <c r="V30" i="22"/>
  <c r="U29" i="22"/>
  <c r="S28" i="22"/>
  <c r="R28" i="22"/>
  <c r="S32" i="22"/>
  <c r="U33" i="22"/>
  <c r="V34" i="22"/>
  <c r="R32" i="22"/>
  <c r="U21" i="22"/>
  <c r="R29" i="22"/>
  <c r="R35" i="22"/>
  <c r="R30" i="22"/>
  <c r="U26" i="22"/>
  <c r="S21" i="22"/>
  <c r="U37" i="22"/>
  <c r="S24" i="22"/>
  <c r="S35" i="22"/>
  <c r="V22" i="22"/>
  <c r="T30" i="22"/>
  <c r="U31" i="22"/>
  <c r="T37" i="22"/>
  <c r="T32" i="22"/>
  <c r="W25" i="21"/>
  <c r="S23" i="21"/>
  <c r="V24" i="21"/>
  <c r="W44" i="21"/>
  <c r="V43" i="21"/>
  <c r="S42" i="21"/>
  <c r="T42" i="21"/>
  <c r="V20" i="21"/>
  <c r="W21" i="21"/>
  <c r="S19" i="21"/>
  <c r="T19" i="21"/>
  <c r="T31" i="21"/>
  <c r="W33" i="21"/>
  <c r="V32" i="21"/>
  <c r="S31" i="21"/>
  <c r="T39" i="21"/>
  <c r="W32" i="21"/>
  <c r="T29" i="21"/>
  <c r="V45" i="21"/>
  <c r="U24" i="21"/>
  <c r="U18" i="21"/>
  <c r="U42" i="21"/>
  <c r="S20" i="21"/>
  <c r="S29" i="21"/>
  <c r="U31" i="21"/>
  <c r="U40" i="21"/>
  <c r="V40" i="21"/>
  <c r="S30" i="21"/>
  <c r="W22" i="21"/>
  <c r="V41" i="21"/>
  <c r="V30" i="21"/>
  <c r="T34" i="21"/>
  <c r="S32" i="20"/>
  <c r="S40" i="20"/>
  <c r="S24" i="20"/>
  <c r="T34" i="20"/>
  <c r="S33" i="20"/>
  <c r="W37" i="20"/>
  <c r="V33" i="20"/>
  <c r="V41" i="20"/>
  <c r="S28" i="20"/>
  <c r="V25" i="20"/>
  <c r="V28" i="20"/>
  <c r="T28" i="20"/>
  <c r="S29" i="20"/>
  <c r="Z29" i="20" s="1"/>
  <c r="T35" i="20"/>
  <c r="W33" i="20"/>
  <c r="V18" i="20"/>
  <c r="V30" i="20"/>
  <c r="V34" i="20"/>
  <c r="T45" i="20"/>
  <c r="V36" i="19"/>
  <c r="V24" i="19"/>
  <c r="V16" i="19"/>
  <c r="V44" i="19"/>
  <c r="S27" i="19"/>
  <c r="T23" i="19"/>
  <c r="T17" i="19"/>
  <c r="V18" i="19"/>
  <c r="S19" i="18"/>
  <c r="V20" i="18"/>
  <c r="T19" i="18"/>
  <c r="W21" i="18"/>
  <c r="V40" i="18"/>
  <c r="V28" i="18"/>
  <c r="V44" i="18"/>
  <c r="W41" i="18"/>
  <c r="W29" i="18"/>
  <c r="W45" i="18"/>
  <c r="W35" i="18"/>
  <c r="U17" i="18"/>
  <c r="V39" i="18"/>
  <c r="Z39" i="18" s="1"/>
  <c r="U40" i="18"/>
  <c r="T18" i="18"/>
  <c r="T34" i="18"/>
  <c r="W17" i="18"/>
  <c r="V16" i="18"/>
  <c r="V23" i="16"/>
  <c r="U22" i="16"/>
  <c r="R21" i="16"/>
  <c r="S23" i="16"/>
  <c r="R23" i="16"/>
  <c r="U24" i="16"/>
  <c r="V25" i="16"/>
  <c r="R41" i="16"/>
  <c r="V34" i="16"/>
  <c r="V32" i="16"/>
  <c r="T42" i="16"/>
  <c r="S41" i="16"/>
  <c r="U33" i="16"/>
  <c r="T31" i="16"/>
  <c r="R32" i="16"/>
  <c r="V37" i="16"/>
  <c r="R37" i="16"/>
  <c r="V20" i="16"/>
  <c r="R30" i="16"/>
  <c r="U27" i="13"/>
  <c r="V28" i="13"/>
  <c r="S26" i="13"/>
  <c r="R26" i="13"/>
  <c r="U30" i="13"/>
  <c r="S29" i="13"/>
  <c r="V31" i="13"/>
  <c r="R29" i="13"/>
  <c r="R41" i="13"/>
  <c r="U42" i="13"/>
  <c r="U26" i="13"/>
  <c r="V27" i="13"/>
  <c r="S25" i="13"/>
  <c r="R25" i="13"/>
  <c r="U36" i="13"/>
  <c r="V37" i="13"/>
  <c r="U21" i="13"/>
  <c r="S20" i="13"/>
  <c r="V22" i="13"/>
  <c r="X22" i="13" s="1"/>
  <c r="R20" i="13"/>
  <c r="R23" i="13"/>
  <c r="V25" i="13"/>
  <c r="U33" i="13"/>
  <c r="R30" i="13"/>
  <c r="V19" i="13"/>
  <c r="S16" i="13"/>
  <c r="V34" i="13"/>
  <c r="X34" i="13" s="1"/>
  <c r="S30" i="13"/>
  <c r="V20" i="13"/>
  <c r="V29" i="13"/>
  <c r="T23" i="13"/>
  <c r="T35" i="13"/>
  <c r="T20" i="13"/>
  <c r="U18" i="13"/>
  <c r="T44" i="13"/>
  <c r="U34" i="11"/>
  <c r="V35" i="11"/>
  <c r="S33" i="11"/>
  <c r="R33" i="11"/>
  <c r="T17" i="11"/>
  <c r="T28" i="11"/>
  <c r="T40" i="11"/>
  <c r="T36" i="11"/>
  <c r="R29" i="4"/>
  <c r="U30" i="4"/>
  <c r="S43" i="4"/>
  <c r="R27" i="4"/>
  <c r="R26" i="4"/>
  <c r="T40" i="4"/>
  <c r="T41" i="4"/>
  <c r="V29" i="4"/>
  <c r="R23" i="4"/>
  <c r="U24" i="4"/>
  <c r="X24" i="4" s="1"/>
  <c r="S35" i="4"/>
  <c r="S29" i="5"/>
  <c r="V31" i="5"/>
  <c r="R44" i="5"/>
  <c r="V46" i="5"/>
  <c r="U45" i="5"/>
  <c r="S44" i="5"/>
  <c r="V29" i="5"/>
  <c r="R27" i="5"/>
  <c r="S27" i="5"/>
  <c r="U28" i="5"/>
  <c r="S20" i="5"/>
  <c r="T44" i="5"/>
  <c r="R35" i="5"/>
  <c r="V23" i="5"/>
  <c r="T26" i="5"/>
  <c r="T27" i="5"/>
  <c r="V39" i="5"/>
  <c r="S36" i="5"/>
  <c r="S30" i="5"/>
  <c r="T32" i="5"/>
  <c r="U16" i="24"/>
  <c r="R26" i="24"/>
  <c r="R19" i="24"/>
  <c r="V18" i="24"/>
  <c r="X18" i="24" s="1"/>
  <c r="S16" i="24"/>
  <c r="U27" i="24"/>
  <c r="V21" i="24"/>
  <c r="T25" i="24"/>
  <c r="T27" i="24"/>
  <c r="U34" i="24"/>
  <c r="R33" i="24"/>
  <c r="S33" i="24"/>
  <c r="V35" i="24"/>
  <c r="T45" i="24"/>
  <c r="V38" i="24"/>
  <c r="U37" i="24"/>
  <c r="S36" i="24"/>
  <c r="T46" i="24"/>
  <c r="S42" i="24"/>
  <c r="U23" i="24"/>
  <c r="U17" i="24"/>
  <c r="R24" i="24"/>
  <c r="S24" i="24"/>
  <c r="U25" i="24"/>
  <c r="T21" i="24"/>
  <c r="T16" i="24"/>
  <c r="K18" i="24"/>
  <c r="K21" i="24"/>
  <c r="K22" i="24"/>
  <c r="K26" i="24"/>
  <c r="K27" i="24"/>
  <c r="K29" i="24"/>
  <c r="K30" i="24"/>
  <c r="K31" i="24"/>
  <c r="K34" i="24"/>
  <c r="K17" i="24"/>
  <c r="K24" i="24"/>
  <c r="K41" i="24"/>
  <c r="K20" i="24"/>
  <c r="K23" i="24"/>
  <c r="K39" i="24"/>
  <c r="S45" i="23"/>
  <c r="R45" i="23"/>
  <c r="U40" i="23"/>
  <c r="S39" i="23"/>
  <c r="R39" i="23"/>
  <c r="V41" i="23"/>
  <c r="V32" i="23"/>
  <c r="U31" i="23"/>
  <c r="S34" i="23"/>
  <c r="V36" i="23"/>
  <c r="U35" i="23"/>
  <c r="S30" i="23"/>
  <c r="V27" i="23"/>
  <c r="U26" i="23"/>
  <c r="K24" i="23"/>
  <c r="K25" i="23"/>
  <c r="K31" i="23"/>
  <c r="R34" i="23"/>
  <c r="V44" i="23"/>
  <c r="S42" i="23"/>
  <c r="U43" i="23"/>
  <c r="T43" i="23"/>
  <c r="S20" i="23"/>
  <c r="U21" i="23"/>
  <c r="R38" i="23"/>
  <c r="U39" i="23"/>
  <c r="U22" i="23"/>
  <c r="R21" i="23"/>
  <c r="V35" i="23"/>
  <c r="U34" i="23"/>
  <c r="S33" i="23"/>
  <c r="R33" i="23"/>
  <c r="S38" i="23"/>
  <c r="R18" i="23"/>
  <c r="U19" i="23"/>
  <c r="K27" i="23"/>
  <c r="T28" i="23"/>
  <c r="U30" i="23"/>
  <c r="R29" i="23"/>
  <c r="S31" i="23"/>
  <c r="R31" i="23"/>
  <c r="V33" i="23"/>
  <c r="K33" i="23"/>
  <c r="K41" i="23"/>
  <c r="R42" i="23"/>
  <c r="U36" i="23"/>
  <c r="R35" i="23"/>
  <c r="R30" i="23"/>
  <c r="V37" i="23"/>
  <c r="R32" i="23"/>
  <c r="V34" i="23"/>
  <c r="K35" i="23"/>
  <c r="S37" i="23"/>
  <c r="U38" i="23"/>
  <c r="T40" i="23"/>
  <c r="K16" i="23"/>
  <c r="K39" i="23"/>
  <c r="K21" i="23"/>
  <c r="K36" i="23"/>
  <c r="K40" i="23"/>
  <c r="K43" i="23"/>
  <c r="V17" i="22"/>
  <c r="U16" i="22"/>
  <c r="V16" i="22"/>
  <c r="V31" i="22"/>
  <c r="S29" i="22"/>
  <c r="K34" i="22"/>
  <c r="T39" i="22"/>
  <c r="T44" i="22"/>
  <c r="S45" i="22"/>
  <c r="U46" i="22"/>
  <c r="T22" i="22"/>
  <c r="R37" i="22"/>
  <c r="U38" i="22"/>
  <c r="V39" i="22"/>
  <c r="T42" i="22"/>
  <c r="S37" i="22"/>
  <c r="T16" i="22"/>
  <c r="R18" i="22"/>
  <c r="U19" i="22"/>
  <c r="K23" i="22"/>
  <c r="T41" i="22"/>
  <c r="T33" i="22"/>
  <c r="V36" i="22"/>
  <c r="U35" i="22"/>
  <c r="R34" i="22"/>
  <c r="S40" i="22"/>
  <c r="R40" i="22"/>
  <c r="V26" i="22"/>
  <c r="U32" i="22"/>
  <c r="K18" i="22"/>
  <c r="K24" i="22"/>
  <c r="K25" i="22"/>
  <c r="K27" i="22"/>
  <c r="K31" i="22"/>
  <c r="K35" i="22"/>
  <c r="K43" i="22"/>
  <c r="K19" i="22"/>
  <c r="K36" i="22"/>
  <c r="K42" i="22"/>
  <c r="K29" i="22"/>
  <c r="K41" i="22"/>
  <c r="K44" i="22"/>
  <c r="U22" i="21"/>
  <c r="S24" i="21"/>
  <c r="V25" i="21"/>
  <c r="W26" i="21"/>
  <c r="U36" i="21"/>
  <c r="U45" i="21"/>
  <c r="W23" i="21"/>
  <c r="T21" i="21"/>
  <c r="U28" i="21"/>
  <c r="V22" i="21"/>
  <c r="T23" i="21"/>
  <c r="S21" i="21"/>
  <c r="V33" i="21"/>
  <c r="V28" i="21"/>
  <c r="W29" i="21"/>
  <c r="T27" i="21"/>
  <c r="S27" i="21"/>
  <c r="W17" i="21"/>
  <c r="T24" i="21"/>
  <c r="T32" i="21"/>
  <c r="W40" i="21"/>
  <c r="V39" i="21"/>
  <c r="T38" i="21"/>
  <c r="V34" i="21"/>
  <c r="T33" i="21"/>
  <c r="W34" i="21"/>
  <c r="T18" i="21"/>
  <c r="W20" i="21"/>
  <c r="W19" i="21"/>
  <c r="V18" i="21"/>
  <c r="T17" i="21"/>
  <c r="W28" i="21"/>
  <c r="V27" i="21"/>
  <c r="T26" i="21"/>
  <c r="T40" i="21"/>
  <c r="W39" i="21"/>
  <c r="T37" i="21"/>
  <c r="V40" i="20"/>
  <c r="V17" i="20"/>
  <c r="W19" i="20"/>
  <c r="V22" i="20"/>
  <c r="V26" i="20"/>
  <c r="L29" i="20"/>
  <c r="W35" i="20"/>
  <c r="V38" i="20"/>
  <c r="L44" i="20"/>
  <c r="S37" i="20"/>
  <c r="S21" i="20"/>
  <c r="S23" i="20"/>
  <c r="Z23" i="20" s="1"/>
  <c r="W25" i="20"/>
  <c r="L17" i="20"/>
  <c r="L21" i="20"/>
  <c r="T21" i="20"/>
  <c r="L28" i="20"/>
  <c r="L31" i="20"/>
  <c r="L34" i="20"/>
  <c r="L45" i="20"/>
  <c r="W24" i="20"/>
  <c r="S17" i="20"/>
  <c r="S16" i="20"/>
  <c r="Z16" i="20" s="1"/>
  <c r="W18" i="20"/>
  <c r="W27" i="20"/>
  <c r="L35" i="20"/>
  <c r="L37" i="20"/>
  <c r="S41" i="20"/>
  <c r="W21" i="20"/>
  <c r="V45" i="20"/>
  <c r="L18" i="20"/>
  <c r="T18" i="20"/>
  <c r="V19" i="20"/>
  <c r="T22" i="20"/>
  <c r="V27" i="20"/>
  <c r="S31" i="20"/>
  <c r="L32" i="20"/>
  <c r="S34" i="20"/>
  <c r="V35" i="20"/>
  <c r="W38" i="20"/>
  <c r="W40" i="20"/>
  <c r="V42" i="20"/>
  <c r="V43" i="20"/>
  <c r="L46" i="20"/>
  <c r="T46" i="20"/>
  <c r="V31" i="20"/>
  <c r="W43" i="20"/>
  <c r="V37" i="20"/>
  <c r="T44" i="20"/>
  <c r="W41" i="20"/>
  <c r="V20" i="20"/>
  <c r="Z20" i="20" s="1"/>
  <c r="L24" i="20"/>
  <c r="L26" i="20"/>
  <c r="S26" i="20"/>
  <c r="S30" i="20"/>
  <c r="W31" i="20"/>
  <c r="S38" i="20"/>
  <c r="V39" i="20"/>
  <c r="S42" i="20"/>
  <c r="W44" i="20"/>
  <c r="W32" i="20"/>
  <c r="S39" i="20"/>
  <c r="S18" i="20"/>
  <c r="L19" i="20"/>
  <c r="L22" i="20"/>
  <c r="S22" i="20"/>
  <c r="L23" i="20"/>
  <c r="L25" i="20"/>
  <c r="T26" i="20"/>
  <c r="L27" i="20"/>
  <c r="S35" i="20"/>
  <c r="L36" i="20"/>
  <c r="T37" i="20"/>
  <c r="L38" i="20"/>
  <c r="L39" i="20"/>
  <c r="L41" i="20"/>
  <c r="L28" i="19"/>
  <c r="S35" i="19"/>
  <c r="W36" i="19"/>
  <c r="V20" i="19"/>
  <c r="T39" i="19"/>
  <c r="T16" i="19"/>
  <c r="S17" i="19"/>
  <c r="S18" i="19"/>
  <c r="L19" i="19"/>
  <c r="L25" i="19"/>
  <c r="V29" i="19"/>
  <c r="V35" i="19"/>
  <c r="W37" i="19"/>
  <c r="W39" i="19"/>
  <c r="S45" i="19"/>
  <c r="W41" i="19"/>
  <c r="S39" i="19"/>
  <c r="W40" i="19"/>
  <c r="V17" i="19"/>
  <c r="L18" i="19"/>
  <c r="W18" i="19"/>
  <c r="L22" i="19"/>
  <c r="V27" i="19"/>
  <c r="W31" i="19"/>
  <c r="Z31" i="19" s="1"/>
  <c r="L43" i="19"/>
  <c r="T34" i="19"/>
  <c r="L16" i="19"/>
  <c r="V21" i="19"/>
  <c r="L30" i="19"/>
  <c r="L36" i="19"/>
  <c r="L41" i="19"/>
  <c r="Z46" i="19"/>
  <c r="S19" i="19"/>
  <c r="Z19" i="19" s="1"/>
  <c r="T42" i="19"/>
  <c r="W21" i="19"/>
  <c r="T20" i="19"/>
  <c r="T21" i="19"/>
  <c r="W22" i="19"/>
  <c r="Z22" i="19" s="1"/>
  <c r="W27" i="19"/>
  <c r="V25" i="19"/>
  <c r="L27" i="19"/>
  <c r="T28" i="19"/>
  <c r="Z28" i="19" s="1"/>
  <c r="T29" i="19"/>
  <c r="W30" i="19"/>
  <c r="Z30" i="19" s="1"/>
  <c r="W35" i="19"/>
  <c r="V33" i="19"/>
  <c r="L34" i="19"/>
  <c r="L35" i="19"/>
  <c r="T36" i="19"/>
  <c r="T37" i="19"/>
  <c r="W38" i="19"/>
  <c r="Z38" i="19" s="1"/>
  <c r="W43" i="19"/>
  <c r="V41" i="19"/>
  <c r="W45" i="19"/>
  <c r="S42" i="19"/>
  <c r="L23" i="19"/>
  <c r="L24" i="19"/>
  <c r="S24" i="19"/>
  <c r="S25" i="19"/>
  <c r="W26" i="19"/>
  <c r="L31" i="19"/>
  <c r="L32" i="19"/>
  <c r="S32" i="19"/>
  <c r="Z32" i="19" s="1"/>
  <c r="S33" i="19"/>
  <c r="W34" i="19"/>
  <c r="L39" i="19"/>
  <c r="L40" i="19"/>
  <c r="S40" i="19"/>
  <c r="S41" i="19"/>
  <c r="L42" i="19"/>
  <c r="V42" i="19"/>
  <c r="L44" i="19"/>
  <c r="S44" i="19"/>
  <c r="T45" i="19"/>
  <c r="L46" i="19"/>
  <c r="V26" i="19"/>
  <c r="Z26" i="19" s="1"/>
  <c r="V34" i="19"/>
  <c r="L17" i="19"/>
  <c r="L21" i="19"/>
  <c r="S21" i="19"/>
  <c r="L29" i="19"/>
  <c r="S29" i="19"/>
  <c r="L37" i="19"/>
  <c r="S37" i="19"/>
  <c r="T40" i="19"/>
  <c r="T44" i="19"/>
  <c r="V45" i="19"/>
  <c r="W38" i="18"/>
  <c r="T36" i="18"/>
  <c r="Z36" i="18" s="1"/>
  <c r="S36" i="18"/>
  <c r="S38" i="18"/>
  <c r="T17" i="18"/>
  <c r="W19" i="18"/>
  <c r="V18" i="18"/>
  <c r="W22" i="18"/>
  <c r="T20" i="18"/>
  <c r="Z20" i="18" s="1"/>
  <c r="S20" i="18"/>
  <c r="W23" i="18"/>
  <c r="V22" i="18"/>
  <c r="T21" i="18"/>
  <c r="Z21" i="18" s="1"/>
  <c r="V27" i="18"/>
  <c r="W28" i="18"/>
  <c r="S26" i="18"/>
  <c r="T26" i="18"/>
  <c r="W32" i="18"/>
  <c r="V31" i="18"/>
  <c r="S30" i="18"/>
  <c r="T30" i="18"/>
  <c r="S44" i="18"/>
  <c r="S37" i="18"/>
  <c r="Z37" i="18" s="1"/>
  <c r="W39" i="18"/>
  <c r="V38" i="18"/>
  <c r="S42" i="18"/>
  <c r="W44" i="18"/>
  <c r="T42" i="18"/>
  <c r="V43" i="18"/>
  <c r="U16" i="18"/>
  <c r="S25" i="18"/>
  <c r="T25" i="18"/>
  <c r="V26" i="18"/>
  <c r="T29" i="18"/>
  <c r="Z29" i="18" s="1"/>
  <c r="W31" i="18"/>
  <c r="S29" i="18"/>
  <c r="U32" i="18"/>
  <c r="T44" i="18"/>
  <c r="S45" i="18"/>
  <c r="T45" i="18"/>
  <c r="V37" i="18"/>
  <c r="V23" i="18"/>
  <c r="S22" i="18"/>
  <c r="W24" i="18"/>
  <c r="U24" i="18"/>
  <c r="T28" i="18"/>
  <c r="W30" i="18"/>
  <c r="S28" i="18"/>
  <c r="U31" i="18"/>
  <c r="T40" i="18"/>
  <c r="W42" i="18"/>
  <c r="S40" i="18"/>
  <c r="V41" i="18"/>
  <c r="U41" i="18"/>
  <c r="S18" i="18"/>
  <c r="V19" i="18"/>
  <c r="U22" i="18"/>
  <c r="Z22" i="18" s="1"/>
  <c r="S34" i="18"/>
  <c r="V35" i="18"/>
  <c r="Z35" i="18" s="1"/>
  <c r="U44" i="18"/>
  <c r="T17" i="16"/>
  <c r="U21" i="16"/>
  <c r="V22" i="16"/>
  <c r="S20" i="16"/>
  <c r="U32" i="16"/>
  <c r="R31" i="16"/>
  <c r="S31" i="16"/>
  <c r="U37" i="16"/>
  <c r="R36" i="16"/>
  <c r="T38" i="16"/>
  <c r="V42" i="16"/>
  <c r="S40" i="16"/>
  <c r="U41" i="16"/>
  <c r="R40" i="16"/>
  <c r="R42" i="16"/>
  <c r="V44" i="16"/>
  <c r="K45" i="16"/>
  <c r="U29" i="16"/>
  <c r="V30" i="16"/>
  <c r="R34" i="16"/>
  <c r="S34" i="16"/>
  <c r="U35" i="16"/>
  <c r="V36" i="16"/>
  <c r="V26" i="16"/>
  <c r="S24" i="16"/>
  <c r="T25" i="16"/>
  <c r="U27" i="16"/>
  <c r="V28" i="16"/>
  <c r="R26" i="16"/>
  <c r="S28" i="16"/>
  <c r="K39" i="16"/>
  <c r="T44" i="16"/>
  <c r="U17" i="16"/>
  <c r="R16" i="16"/>
  <c r="S16" i="16"/>
  <c r="T27" i="16"/>
  <c r="S21" i="16"/>
  <c r="T19" i="16"/>
  <c r="V24" i="16"/>
  <c r="R22" i="16"/>
  <c r="S22" i="16"/>
  <c r="S42" i="16"/>
  <c r="R43" i="16"/>
  <c r="U44" i="16"/>
  <c r="T16" i="16"/>
  <c r="K18" i="16"/>
  <c r="K20" i="16"/>
  <c r="K23" i="16"/>
  <c r="K25" i="16"/>
  <c r="K28" i="16"/>
  <c r="T28" i="16"/>
  <c r="K36" i="16"/>
  <c r="T36" i="16"/>
  <c r="K40" i="16"/>
  <c r="K26" i="16"/>
  <c r="K31" i="16"/>
  <c r="K33" i="16"/>
  <c r="K35" i="16"/>
  <c r="K41" i="16"/>
  <c r="K44" i="16"/>
  <c r="K17" i="16"/>
  <c r="K21" i="16"/>
  <c r="K24" i="16"/>
  <c r="K30" i="16"/>
  <c r="K37" i="16"/>
  <c r="K43" i="16"/>
  <c r="K46" i="16"/>
  <c r="R19" i="13"/>
  <c r="S19" i="13"/>
  <c r="V21" i="13"/>
  <c r="U20" i="13"/>
  <c r="R38" i="13"/>
  <c r="V40" i="13"/>
  <c r="S38" i="13"/>
  <c r="U39" i="13"/>
  <c r="R42" i="13"/>
  <c r="V44" i="13"/>
  <c r="S42" i="13"/>
  <c r="U43" i="13"/>
  <c r="S45" i="13"/>
  <c r="R45" i="13"/>
  <c r="U45" i="13"/>
  <c r="S44" i="13"/>
  <c r="R44" i="13"/>
  <c r="R16" i="13"/>
  <c r="U19" i="13"/>
  <c r="T19" i="13"/>
  <c r="K22" i="13"/>
  <c r="S23" i="13"/>
  <c r="K24" i="13"/>
  <c r="U24" i="13"/>
  <c r="R27" i="13"/>
  <c r="K31" i="13"/>
  <c r="S31" i="13"/>
  <c r="K32" i="13"/>
  <c r="U32" i="13"/>
  <c r="R35" i="13"/>
  <c r="K39" i="13"/>
  <c r="K40" i="13"/>
  <c r="T42" i="13"/>
  <c r="S43" i="13"/>
  <c r="V43" i="13"/>
  <c r="U17" i="13"/>
  <c r="U23" i="13"/>
  <c r="S33" i="13"/>
  <c r="V35" i="13"/>
  <c r="S18" i="13"/>
  <c r="V17" i="13"/>
  <c r="K20" i="13"/>
  <c r="K27" i="13"/>
  <c r="S27" i="13"/>
  <c r="K28" i="13"/>
  <c r="R31" i="13"/>
  <c r="K35" i="13"/>
  <c r="S35" i="13"/>
  <c r="S41" i="13"/>
  <c r="R43" i="13"/>
  <c r="K44" i="13"/>
  <c r="U44" i="13"/>
  <c r="K16" i="13"/>
  <c r="K17" i="13"/>
  <c r="K18" i="13"/>
  <c r="K23" i="13"/>
  <c r="K25" i="13"/>
  <c r="K30" i="13"/>
  <c r="K38" i="13"/>
  <c r="K43" i="13"/>
  <c r="T22" i="11"/>
  <c r="U25" i="11"/>
  <c r="V26" i="11"/>
  <c r="S24" i="11"/>
  <c r="R24" i="11"/>
  <c r="T26" i="11"/>
  <c r="S27" i="11"/>
  <c r="U28" i="11"/>
  <c r="V29" i="11"/>
  <c r="S28" i="11"/>
  <c r="V30" i="11"/>
  <c r="K35" i="11"/>
  <c r="T37" i="11"/>
  <c r="T42" i="11"/>
  <c r="S43" i="11"/>
  <c r="U44" i="11"/>
  <c r="V45" i="11"/>
  <c r="S44" i="11"/>
  <c r="V46" i="11"/>
  <c r="T29" i="11"/>
  <c r="T34" i="11"/>
  <c r="S35" i="11"/>
  <c r="U36" i="11"/>
  <c r="V37" i="11"/>
  <c r="S36" i="11"/>
  <c r="V38" i="11"/>
  <c r="T45" i="11"/>
  <c r="S17" i="11"/>
  <c r="V19" i="11"/>
  <c r="R17" i="11"/>
  <c r="T21" i="11"/>
  <c r="S23" i="11"/>
  <c r="T30" i="11"/>
  <c r="U33" i="11"/>
  <c r="V34" i="11"/>
  <c r="S32" i="11"/>
  <c r="R32" i="11"/>
  <c r="T46" i="11"/>
  <c r="U18" i="11"/>
  <c r="V16" i="11"/>
  <c r="U20" i="11"/>
  <c r="R19" i="11"/>
  <c r="V21" i="11"/>
  <c r="R28" i="11"/>
  <c r="T38" i="11"/>
  <c r="U41" i="11"/>
  <c r="V42" i="11"/>
  <c r="S40" i="11"/>
  <c r="R40" i="11"/>
  <c r="R44" i="11"/>
  <c r="K19" i="11"/>
  <c r="K21" i="11"/>
  <c r="T27" i="11"/>
  <c r="K29" i="11"/>
  <c r="T35" i="11"/>
  <c r="K37" i="11"/>
  <c r="T43" i="11"/>
  <c r="K45" i="11"/>
  <c r="K17" i="11"/>
  <c r="K18" i="11"/>
  <c r="K22" i="11"/>
  <c r="K30" i="11"/>
  <c r="K38" i="11"/>
  <c r="K46" i="11"/>
  <c r="K25" i="11"/>
  <c r="K33" i="11"/>
  <c r="K41" i="11"/>
  <c r="S17" i="4"/>
  <c r="R17" i="4"/>
  <c r="V19" i="4"/>
  <c r="U18" i="4"/>
  <c r="U22" i="4"/>
  <c r="S21" i="4"/>
  <c r="V23" i="4"/>
  <c r="R21" i="4"/>
  <c r="U26" i="4"/>
  <c r="R25" i="4"/>
  <c r="V27" i="4"/>
  <c r="S25" i="4"/>
  <c r="V39" i="4"/>
  <c r="R37" i="4"/>
  <c r="U38" i="4"/>
  <c r="X38" i="4" s="1"/>
  <c r="S37" i="4"/>
  <c r="S16" i="4"/>
  <c r="V18" i="4"/>
  <c r="U17" i="4"/>
  <c r="R16" i="4"/>
  <c r="V30" i="4"/>
  <c r="U29" i="4"/>
  <c r="S28" i="4"/>
  <c r="R28" i="4"/>
  <c r="U33" i="4"/>
  <c r="S32" i="4"/>
  <c r="V34" i="4"/>
  <c r="X34" i="4" s="1"/>
  <c r="R32" i="4"/>
  <c r="X36" i="4"/>
  <c r="V32" i="4"/>
  <c r="U31" i="4"/>
  <c r="R30" i="4"/>
  <c r="S40" i="4"/>
  <c r="V42" i="4"/>
  <c r="U41" i="4"/>
  <c r="R40" i="4"/>
  <c r="R41" i="4"/>
  <c r="U42" i="4"/>
  <c r="S41" i="4"/>
  <c r="V43" i="4"/>
  <c r="V33" i="4"/>
  <c r="X33" i="4" s="1"/>
  <c r="R31" i="4"/>
  <c r="S18" i="4"/>
  <c r="U23" i="4"/>
  <c r="S29" i="4"/>
  <c r="V16" i="4"/>
  <c r="K22" i="4"/>
  <c r="K23" i="4"/>
  <c r="K24" i="4"/>
  <c r="T28" i="4"/>
  <c r="K29" i="4"/>
  <c r="K31" i="4"/>
  <c r="K34" i="4"/>
  <c r="K35" i="4"/>
  <c r="K36" i="4"/>
  <c r="K44" i="4"/>
  <c r="U19" i="4"/>
  <c r="R22" i="4"/>
  <c r="V31" i="4"/>
  <c r="T16" i="4"/>
  <c r="K17" i="4"/>
  <c r="K18" i="4"/>
  <c r="K25" i="4"/>
  <c r="T25" i="4"/>
  <c r="K27" i="4"/>
  <c r="K28" i="4"/>
  <c r="K30" i="4"/>
  <c r="T32" i="4"/>
  <c r="R35" i="4"/>
  <c r="R18" i="4"/>
  <c r="K26" i="4"/>
  <c r="K39" i="4"/>
  <c r="K43" i="4"/>
  <c r="V28" i="5"/>
  <c r="U27" i="5"/>
  <c r="S26" i="5"/>
  <c r="R26" i="5"/>
  <c r="S32" i="5"/>
  <c r="V34" i="5"/>
  <c r="U33" i="5"/>
  <c r="R32" i="5"/>
  <c r="U44" i="5"/>
  <c r="S43" i="5"/>
  <c r="V45" i="5"/>
  <c r="R43" i="5"/>
  <c r="S24" i="5"/>
  <c r="U25" i="5"/>
  <c r="V26" i="5"/>
  <c r="R24" i="5"/>
  <c r="U35" i="5"/>
  <c r="V36" i="5"/>
  <c r="R34" i="5"/>
  <c r="S34" i="5"/>
  <c r="U41" i="5"/>
  <c r="V42" i="5"/>
  <c r="R40" i="5"/>
  <c r="S40" i="5"/>
  <c r="R46" i="5"/>
  <c r="S46" i="5"/>
  <c r="V21" i="5"/>
  <c r="U20" i="5"/>
  <c r="R19" i="5"/>
  <c r="S19" i="5"/>
  <c r="U17" i="5"/>
  <c r="V38" i="5"/>
  <c r="V30" i="5"/>
  <c r="S38" i="5"/>
  <c r="R30" i="5"/>
  <c r="R22" i="5"/>
  <c r="V16" i="5"/>
  <c r="V18" i="5"/>
  <c r="U42" i="5"/>
  <c r="V43" i="5"/>
  <c r="V40" i="5"/>
  <c r="U31" i="5"/>
  <c r="U23" i="5"/>
  <c r="R21" i="5"/>
  <c r="U22" i="5"/>
  <c r="R28" i="5"/>
  <c r="R29" i="5"/>
  <c r="U30" i="5"/>
  <c r="R36" i="5"/>
  <c r="R37" i="5"/>
  <c r="U38" i="5"/>
  <c r="S41" i="5"/>
  <c r="T43" i="5"/>
  <c r="U37" i="5"/>
  <c r="U29" i="5"/>
  <c r="U21" i="5"/>
  <c r="K27" i="5"/>
  <c r="K33" i="5"/>
  <c r="K35" i="5"/>
  <c r="K21" i="5"/>
  <c r="K41" i="5"/>
  <c r="K42" i="5"/>
  <c r="K23" i="5"/>
  <c r="K39" i="5"/>
  <c r="K25" i="5"/>
  <c r="K43" i="5"/>
  <c r="K24" i="5"/>
  <c r="K40" i="5"/>
  <c r="K45" i="5"/>
  <c r="K43" i="24"/>
  <c r="K16" i="11"/>
  <c r="K16" i="4"/>
  <c r="K37" i="5"/>
  <c r="K29" i="5"/>
  <c r="K31" i="5"/>
  <c r="K32" i="5"/>
  <c r="K19" i="5"/>
  <c r="K30" i="5"/>
  <c r="K20" i="5"/>
  <c r="K28" i="5"/>
  <c r="K36" i="5"/>
  <c r="K22" i="5"/>
  <c r="K38" i="5"/>
  <c r="K26" i="5"/>
  <c r="K34" i="5"/>
  <c r="K18" i="5"/>
  <c r="K17" i="5"/>
  <c r="K16" i="5"/>
  <c r="K44" i="24"/>
  <c r="K46" i="24"/>
  <c r="K45" i="24"/>
  <c r="K42" i="24"/>
  <c r="Z16" i="19" l="1"/>
  <c r="Z45" i="18"/>
  <c r="Z28" i="18"/>
  <c r="Z44" i="18"/>
  <c r="Z30" i="18"/>
  <c r="Z19" i="18"/>
  <c r="Z27" i="18"/>
  <c r="B7" i="21"/>
  <c r="X41" i="24"/>
  <c r="Z17" i="19"/>
  <c r="B7" i="20"/>
  <c r="B7" i="22"/>
  <c r="B7" i="18"/>
  <c r="Z24" i="20"/>
  <c r="X37" i="24"/>
  <c r="B7" i="24"/>
  <c r="X36" i="13"/>
  <c r="X43" i="16"/>
  <c r="Z44" i="21"/>
  <c r="X26" i="4"/>
  <c r="B7" i="4"/>
  <c r="Z43" i="19"/>
  <c r="X24" i="13"/>
  <c r="V19" i="23"/>
  <c r="X19" i="23" s="1"/>
  <c r="X20" i="22"/>
  <c r="S34" i="21"/>
  <c r="Z34" i="21" s="1"/>
  <c r="Z32" i="20"/>
  <c r="Z46" i="20"/>
  <c r="Z23" i="19"/>
  <c r="W40" i="18"/>
  <c r="Z40" i="18" s="1"/>
  <c r="T38" i="18"/>
  <c r="Z38" i="18" s="1"/>
  <c r="X30" i="16"/>
  <c r="R18" i="16"/>
  <c r="S18" i="16"/>
  <c r="X32" i="13"/>
  <c r="V25" i="11"/>
  <c r="V20" i="11"/>
  <c r="R23" i="11"/>
  <c r="V18" i="11"/>
  <c r="R16" i="11"/>
  <c r="S16" i="11"/>
  <c r="S18" i="11"/>
  <c r="U19" i="11"/>
  <c r="X19" i="11" s="1"/>
  <c r="Z24" i="19"/>
  <c r="X38" i="24"/>
  <c r="X18" i="13"/>
  <c r="X40" i="24"/>
  <c r="X22" i="4"/>
  <c r="Z35" i="19"/>
  <c r="X31" i="24"/>
  <c r="X37" i="23"/>
  <c r="X23" i="16"/>
  <c r="X30" i="4"/>
  <c r="X39" i="24"/>
  <c r="Z33" i="20"/>
  <c r="X42" i="4"/>
  <c r="Z41" i="19"/>
  <c r="Z27" i="19"/>
  <c r="Z21" i="20"/>
  <c r="X28" i="5"/>
  <c r="X33" i="13"/>
  <c r="X29" i="22"/>
  <c r="X35" i="24"/>
  <c r="X35" i="4"/>
  <c r="Z34" i="19"/>
  <c r="Z35" i="20"/>
  <c r="B7" i="16"/>
  <c r="X43" i="24"/>
  <c r="X21" i="5"/>
  <c r="X32" i="24"/>
  <c r="X23" i="23"/>
  <c r="X24" i="23"/>
  <c r="Z28" i="20"/>
  <c r="X43" i="4"/>
  <c r="X25" i="4"/>
  <c r="X30" i="5"/>
  <c r="X21" i="23"/>
  <c r="X22" i="23"/>
  <c r="Z25" i="21"/>
  <c r="Z32" i="21"/>
  <c r="Z17" i="20"/>
  <c r="Z39" i="20"/>
  <c r="Z40" i="20"/>
  <c r="Z42" i="20"/>
  <c r="Z30" i="20"/>
  <c r="Z25" i="20"/>
  <c r="X21" i="13"/>
  <c r="X19" i="24"/>
  <c r="X42" i="24"/>
  <c r="X36" i="23"/>
  <c r="Z26" i="21"/>
  <c r="Z44" i="20"/>
  <c r="Z36" i="19"/>
  <c r="X22" i="16"/>
  <c r="X17" i="13"/>
  <c r="X31" i="13"/>
  <c r="X20" i="13"/>
  <c r="B7" i="13"/>
  <c r="R26" i="22"/>
  <c r="S26" i="22"/>
  <c r="U27" i="22"/>
  <c r="X27" i="22" s="1"/>
  <c r="V28" i="22"/>
  <c r="X28" i="22" s="1"/>
  <c r="X32" i="22"/>
  <c r="U22" i="22"/>
  <c r="R21" i="22"/>
  <c r="X21" i="22" s="1"/>
  <c r="X36" i="22"/>
  <c r="V19" i="22"/>
  <c r="X19" i="22" s="1"/>
  <c r="R17" i="22"/>
  <c r="U18" i="22"/>
  <c r="S17" i="22"/>
  <c r="V25" i="22"/>
  <c r="X25" i="22" s="1"/>
  <c r="S23" i="22"/>
  <c r="R23" i="22"/>
  <c r="U24" i="22"/>
  <c r="X29" i="4"/>
  <c r="X23" i="4"/>
  <c r="X27" i="4"/>
  <c r="X33" i="24"/>
  <c r="U21" i="24"/>
  <c r="X17" i="24"/>
  <c r="X36" i="24"/>
  <c r="X34" i="24"/>
  <c r="R20" i="24"/>
  <c r="S20" i="24"/>
  <c r="S22" i="24"/>
  <c r="V24" i="24"/>
  <c r="X24" i="24" s="1"/>
  <c r="X16" i="24"/>
  <c r="S17" i="23"/>
  <c r="R20" i="23"/>
  <c r="X20" i="23" s="1"/>
  <c r="S38" i="22"/>
  <c r="V40" i="22"/>
  <c r="U39" i="22"/>
  <c r="R38" i="22"/>
  <c r="R31" i="22"/>
  <c r="S31" i="22"/>
  <c r="V33" i="22"/>
  <c r="V45" i="22"/>
  <c r="S43" i="22"/>
  <c r="U44" i="22"/>
  <c r="R43" i="22"/>
  <c r="X30" i="22"/>
  <c r="V36" i="21"/>
  <c r="T35" i="21"/>
  <c r="W37" i="21"/>
  <c r="S35" i="21"/>
  <c r="V42" i="21"/>
  <c r="Z42" i="21" s="1"/>
  <c r="S41" i="21"/>
  <c r="W43" i="21"/>
  <c r="Z43" i="21" s="1"/>
  <c r="T41" i="21"/>
  <c r="W36" i="21"/>
  <c r="Z19" i="21"/>
  <c r="Z39" i="21"/>
  <c r="V35" i="21"/>
  <c r="W35" i="21"/>
  <c r="S33" i="21"/>
  <c r="Z33" i="21" s="1"/>
  <c r="Z20" i="21"/>
  <c r="Z31" i="21"/>
  <c r="Z18" i="20"/>
  <c r="Z27" i="20"/>
  <c r="Z22" i="20"/>
  <c r="Z34" i="20"/>
  <c r="Z45" i="20"/>
  <c r="Z38" i="20"/>
  <c r="Z20" i="19"/>
  <c r="Z45" i="19"/>
  <c r="Z25" i="19"/>
  <c r="S23" i="18"/>
  <c r="W25" i="18"/>
  <c r="V24" i="18"/>
  <c r="T23" i="18"/>
  <c r="X16" i="16"/>
  <c r="X41" i="16"/>
  <c r="R46" i="16"/>
  <c r="S46" i="16"/>
  <c r="X32" i="16"/>
  <c r="U19" i="16"/>
  <c r="U38" i="16"/>
  <c r="S37" i="16"/>
  <c r="X37" i="16" s="1"/>
  <c r="V39" i="16"/>
  <c r="X26" i="13"/>
  <c r="X35" i="13"/>
  <c r="X23" i="13"/>
  <c r="X19" i="13"/>
  <c r="X25" i="13"/>
  <c r="X16" i="13"/>
  <c r="R25" i="11"/>
  <c r="U26" i="11"/>
  <c r="V27" i="11"/>
  <c r="S25" i="11"/>
  <c r="X28" i="4"/>
  <c r="V17" i="4"/>
  <c r="X17" i="4" s="1"/>
  <c r="U16" i="4"/>
  <c r="X16" i="4" s="1"/>
  <c r="R38" i="5"/>
  <c r="X38" i="5" s="1"/>
  <c r="U39" i="5"/>
  <c r="V24" i="5"/>
  <c r="S22" i="5"/>
  <c r="X37" i="5"/>
  <c r="X29" i="5"/>
  <c r="R20" i="5"/>
  <c r="V22" i="5"/>
  <c r="R16" i="5"/>
  <c r="S16" i="5"/>
  <c r="U28" i="24"/>
  <c r="V29" i="24"/>
  <c r="R27" i="24"/>
  <c r="S27" i="24"/>
  <c r="V23" i="24"/>
  <c r="X23" i="24" s="1"/>
  <c r="U22" i="24"/>
  <c r="S21" i="24"/>
  <c r="R21" i="24"/>
  <c r="R45" i="24"/>
  <c r="S45" i="24"/>
  <c r="U46" i="24"/>
  <c r="U26" i="24"/>
  <c r="X26" i="24" s="1"/>
  <c r="S25" i="24"/>
  <c r="V27" i="24"/>
  <c r="R25" i="24"/>
  <c r="R46" i="24"/>
  <c r="S46" i="24"/>
  <c r="R28" i="24"/>
  <c r="S28" i="24"/>
  <c r="U29" i="24"/>
  <c r="V30" i="24"/>
  <c r="X30" i="24" s="1"/>
  <c r="S40" i="23"/>
  <c r="V42" i="23"/>
  <c r="X42" i="23" s="1"/>
  <c r="R40" i="23"/>
  <c r="U41" i="23"/>
  <c r="X41" i="23" s="1"/>
  <c r="X33" i="23"/>
  <c r="V18" i="23"/>
  <c r="X18" i="23" s="1"/>
  <c r="R16" i="23"/>
  <c r="S16" i="23"/>
  <c r="U17" i="23"/>
  <c r="V45" i="23"/>
  <c r="X45" i="23" s="1"/>
  <c r="S43" i="23"/>
  <c r="U44" i="23"/>
  <c r="X44" i="23" s="1"/>
  <c r="R43" i="23"/>
  <c r="U27" i="23"/>
  <c r="X27" i="23" s="1"/>
  <c r="V28" i="23"/>
  <c r="R26" i="23"/>
  <c r="S26" i="23"/>
  <c r="B7" i="23"/>
  <c r="X32" i="23"/>
  <c r="V17" i="23"/>
  <c r="U16" i="23"/>
  <c r="X31" i="23"/>
  <c r="X38" i="23"/>
  <c r="X34" i="23"/>
  <c r="X39" i="23"/>
  <c r="X35" i="23"/>
  <c r="V30" i="23"/>
  <c r="X30" i="23" s="1"/>
  <c r="R28" i="23"/>
  <c r="U29" i="23"/>
  <c r="X29" i="23" s="1"/>
  <c r="S28" i="23"/>
  <c r="U17" i="22"/>
  <c r="S16" i="22"/>
  <c r="R16" i="22"/>
  <c r="V18" i="22"/>
  <c r="U43" i="22"/>
  <c r="S42" i="22"/>
  <c r="R42" i="22"/>
  <c r="V44" i="22"/>
  <c r="R22" i="22"/>
  <c r="S22" i="22"/>
  <c r="V24" i="22"/>
  <c r="U23" i="22"/>
  <c r="S39" i="22"/>
  <c r="U40" i="22"/>
  <c r="V41" i="22"/>
  <c r="R39" i="22"/>
  <c r="V46" i="22"/>
  <c r="X46" i="22" s="1"/>
  <c r="U45" i="22"/>
  <c r="S44" i="22"/>
  <c r="R44" i="22"/>
  <c r="R33" i="22"/>
  <c r="S33" i="22"/>
  <c r="U34" i="22"/>
  <c r="X34" i="22" s="1"/>
  <c r="V35" i="22"/>
  <c r="X35" i="22" s="1"/>
  <c r="S41" i="22"/>
  <c r="U42" i="22"/>
  <c r="R41" i="22"/>
  <c r="V43" i="22"/>
  <c r="X37" i="22"/>
  <c r="W18" i="21"/>
  <c r="Z18" i="21" s="1"/>
  <c r="T16" i="21"/>
  <c r="S16" i="21"/>
  <c r="V17" i="21"/>
  <c r="Z17" i="21" s="1"/>
  <c r="S28" i="21"/>
  <c r="T28" i="21"/>
  <c r="W30" i="21"/>
  <c r="Z30" i="21" s="1"/>
  <c r="V29" i="21"/>
  <c r="Z29" i="21" s="1"/>
  <c r="Z40" i="21"/>
  <c r="Z27" i="21"/>
  <c r="T36" i="21"/>
  <c r="S36" i="21"/>
  <c r="V37" i="21"/>
  <c r="W38" i="21"/>
  <c r="Z38" i="21" s="1"/>
  <c r="S45" i="21"/>
  <c r="T45" i="21"/>
  <c r="Z21" i="21"/>
  <c r="T22" i="21"/>
  <c r="S22" i="21"/>
  <c r="V23" i="21"/>
  <c r="Z23" i="21" s="1"/>
  <c r="W24" i="21"/>
  <c r="Z24" i="21" s="1"/>
  <c r="Z43" i="20"/>
  <c r="Z37" i="20"/>
  <c r="Z19" i="20"/>
  <c r="Z31" i="20"/>
  <c r="Z41" i="20"/>
  <c r="Z26" i="20"/>
  <c r="Z21" i="19"/>
  <c r="Z29" i="19"/>
  <c r="B7" i="19"/>
  <c r="Z44" i="19"/>
  <c r="Z18" i="19"/>
  <c r="Z39" i="19"/>
  <c r="Z37" i="19"/>
  <c r="Z40" i="19"/>
  <c r="Z33" i="19"/>
  <c r="Z42" i="19"/>
  <c r="W43" i="18"/>
  <c r="Z43" i="18" s="1"/>
  <c r="V42" i="18"/>
  <c r="Z42" i="18" s="1"/>
  <c r="S41" i="18"/>
  <c r="T41" i="18"/>
  <c r="Z41" i="18" s="1"/>
  <c r="V32" i="18"/>
  <c r="W33" i="18"/>
  <c r="S31" i="18"/>
  <c r="T31" i="18"/>
  <c r="Z31" i="18" s="1"/>
  <c r="T24" i="18"/>
  <c r="V25" i="18"/>
  <c r="Z25" i="18" s="1"/>
  <c r="S24" i="18"/>
  <c r="W26" i="18"/>
  <c r="Z26" i="18" s="1"/>
  <c r="T32" i="18"/>
  <c r="V33" i="18"/>
  <c r="Z33" i="18" s="1"/>
  <c r="S32" i="18"/>
  <c r="W34" i="18"/>
  <c r="Z34" i="18" s="1"/>
  <c r="S16" i="18"/>
  <c r="T16" i="18"/>
  <c r="Z16" i="18" s="1"/>
  <c r="V17" i="18"/>
  <c r="Z17" i="18" s="1"/>
  <c r="W18" i="18"/>
  <c r="Z18" i="18" s="1"/>
  <c r="R17" i="16"/>
  <c r="S17" i="16"/>
  <c r="U18" i="16"/>
  <c r="V19" i="16"/>
  <c r="U26" i="16"/>
  <c r="X26" i="16" s="1"/>
  <c r="V27" i="16"/>
  <c r="R25" i="16"/>
  <c r="S25" i="16"/>
  <c r="X42" i="16"/>
  <c r="X31" i="16"/>
  <c r="X24" i="16"/>
  <c r="S38" i="16"/>
  <c r="R38" i="16"/>
  <c r="V40" i="16"/>
  <c r="X40" i="16" s="1"/>
  <c r="U39" i="16"/>
  <c r="R33" i="16"/>
  <c r="V35" i="16"/>
  <c r="X35" i="16" s="1"/>
  <c r="S33" i="16"/>
  <c r="U34" i="16"/>
  <c r="X34" i="16" s="1"/>
  <c r="V21" i="16"/>
  <c r="X21" i="16" s="1"/>
  <c r="U20" i="16"/>
  <c r="X20" i="16" s="1"/>
  <c r="S19" i="16"/>
  <c r="R19" i="16"/>
  <c r="R27" i="16"/>
  <c r="V29" i="16"/>
  <c r="X29" i="16" s="1"/>
  <c r="S27" i="16"/>
  <c r="U28" i="16"/>
  <c r="X28" i="16" s="1"/>
  <c r="S44" i="16"/>
  <c r="V46" i="16"/>
  <c r="R44" i="16"/>
  <c r="U45" i="16"/>
  <c r="X45" i="16" s="1"/>
  <c r="X36" i="16"/>
  <c r="V42" i="13"/>
  <c r="X42" i="13" s="1"/>
  <c r="S40" i="13"/>
  <c r="R40" i="13"/>
  <c r="U41" i="13"/>
  <c r="X43" i="13"/>
  <c r="V39" i="13"/>
  <c r="R37" i="13"/>
  <c r="U38" i="13"/>
  <c r="X38" i="13" s="1"/>
  <c r="S37" i="13"/>
  <c r="V30" i="13"/>
  <c r="X30" i="13" s="1"/>
  <c r="S28" i="13"/>
  <c r="U29" i="13"/>
  <c r="X29" i="13" s="1"/>
  <c r="R28" i="13"/>
  <c r="X44" i="13"/>
  <c r="X27" i="13"/>
  <c r="X45" i="13"/>
  <c r="U40" i="13"/>
  <c r="R39" i="13"/>
  <c r="V41" i="13"/>
  <c r="S39" i="13"/>
  <c r="U31" i="11"/>
  <c r="V32" i="11"/>
  <c r="R30" i="11"/>
  <c r="S30" i="11"/>
  <c r="V33" i="11"/>
  <c r="X33" i="11" s="1"/>
  <c r="S31" i="11"/>
  <c r="R31" i="11"/>
  <c r="U32" i="11"/>
  <c r="V36" i="11"/>
  <c r="X36" i="11" s="1"/>
  <c r="U35" i="11"/>
  <c r="X35" i="11" s="1"/>
  <c r="R34" i="11"/>
  <c r="S34" i="11"/>
  <c r="B7" i="11"/>
  <c r="U39" i="11"/>
  <c r="V40" i="11"/>
  <c r="R38" i="11"/>
  <c r="S38" i="11"/>
  <c r="S45" i="11"/>
  <c r="U46" i="11"/>
  <c r="R45" i="11"/>
  <c r="V22" i="11"/>
  <c r="R20" i="11"/>
  <c r="S20" i="11"/>
  <c r="U21" i="11"/>
  <c r="V44" i="11"/>
  <c r="X44" i="11" s="1"/>
  <c r="U43" i="11"/>
  <c r="X43" i="11" s="1"/>
  <c r="R42" i="11"/>
  <c r="S42" i="11"/>
  <c r="S37" i="11"/>
  <c r="U38" i="11"/>
  <c r="R37" i="11"/>
  <c r="V39" i="11"/>
  <c r="U16" i="11"/>
  <c r="V17" i="11"/>
  <c r="X17" i="11" s="1"/>
  <c r="V28" i="11"/>
  <c r="X28" i="11" s="1"/>
  <c r="U27" i="11"/>
  <c r="R26" i="11"/>
  <c r="S26" i="11"/>
  <c r="R46" i="11"/>
  <c r="S46" i="11"/>
  <c r="V41" i="11"/>
  <c r="X41" i="11" s="1"/>
  <c r="S39" i="11"/>
  <c r="R39" i="11"/>
  <c r="U40" i="11"/>
  <c r="S21" i="11"/>
  <c r="V23" i="11"/>
  <c r="R21" i="11"/>
  <c r="U22" i="11"/>
  <c r="S29" i="11"/>
  <c r="U30" i="11"/>
  <c r="R29" i="11"/>
  <c r="V31" i="11"/>
  <c r="U23" i="11"/>
  <c r="V24" i="11"/>
  <c r="X24" i="11" s="1"/>
  <c r="R22" i="11"/>
  <c r="S22" i="11"/>
  <c r="U40" i="4"/>
  <c r="X40" i="4" s="1"/>
  <c r="R39" i="4"/>
  <c r="V41" i="4"/>
  <c r="X41" i="4" s="1"/>
  <c r="S39" i="4"/>
  <c r="V21" i="4"/>
  <c r="X21" i="4" s="1"/>
  <c r="S19" i="4"/>
  <c r="R19" i="4"/>
  <c r="U20" i="4"/>
  <c r="X20" i="4" s="1"/>
  <c r="X37" i="4"/>
  <c r="X31" i="4"/>
  <c r="X18" i="4"/>
  <c r="X32" i="4"/>
  <c r="V41" i="5"/>
  <c r="X41" i="5" s="1"/>
  <c r="R39" i="5"/>
  <c r="U40" i="5"/>
  <c r="X40" i="5" s="1"/>
  <c r="S39" i="5"/>
  <c r="V27" i="5"/>
  <c r="X27" i="5" s="1"/>
  <c r="S25" i="5"/>
  <c r="U26" i="5"/>
  <c r="X26" i="5" s="1"/>
  <c r="R25" i="5"/>
  <c r="U46" i="5"/>
  <c r="X46" i="5" s="1"/>
  <c r="S45" i="5"/>
  <c r="R45" i="5"/>
  <c r="V25" i="5"/>
  <c r="R23" i="5"/>
  <c r="U24" i="5"/>
  <c r="S23" i="5"/>
  <c r="X36" i="5"/>
  <c r="V35" i="5"/>
  <c r="X35" i="5" s="1"/>
  <c r="S33" i="5"/>
  <c r="U34" i="5"/>
  <c r="X34" i="5" s="1"/>
  <c r="R33" i="5"/>
  <c r="U19" i="5"/>
  <c r="S18" i="5"/>
  <c r="V20" i="5"/>
  <c r="R18" i="5"/>
  <c r="V44" i="5"/>
  <c r="X44" i="5" s="1"/>
  <c r="S42" i="5"/>
  <c r="R42" i="5"/>
  <c r="U43" i="5"/>
  <c r="X43" i="5" s="1"/>
  <c r="V33" i="5"/>
  <c r="U32" i="5"/>
  <c r="X32" i="5" s="1"/>
  <c r="R31" i="5"/>
  <c r="S31" i="5"/>
  <c r="U18" i="5"/>
  <c r="R17" i="5"/>
  <c r="S17" i="5"/>
  <c r="V19" i="5"/>
  <c r="B7" i="5"/>
  <c r="Z24" i="18" l="1"/>
  <c r="Z32" i="18"/>
  <c r="Z23" i="18"/>
  <c r="X22" i="5"/>
  <c r="B8" i="18"/>
  <c r="B9" i="18" s="1"/>
  <c r="B8" i="20"/>
  <c r="B9" i="20" s="1"/>
  <c r="X16" i="11"/>
  <c r="B8" i="19"/>
  <c r="X40" i="22"/>
  <c r="X17" i="23"/>
  <c r="X18" i="16"/>
  <c r="X18" i="11"/>
  <c r="X20" i="5"/>
  <c r="X39" i="4"/>
  <c r="Z22" i="21"/>
  <c r="Z37" i="21"/>
  <c r="X18" i="22"/>
  <c r="X41" i="13"/>
  <c r="X37" i="11"/>
  <c r="Z28" i="21"/>
  <c r="X25" i="24"/>
  <c r="X28" i="24"/>
  <c r="X26" i="23"/>
  <c r="X40" i="23"/>
  <c r="X26" i="22"/>
  <c r="X38" i="22"/>
  <c r="X27" i="16"/>
  <c r="X33" i="16"/>
  <c r="X29" i="11"/>
  <c r="X25" i="11"/>
  <c r="X45" i="11"/>
  <c r="X16" i="5"/>
  <c r="X22" i="24"/>
  <c r="X24" i="22"/>
  <c r="X38" i="16"/>
  <c r="X32" i="11"/>
  <c r="X39" i="16"/>
  <c r="X23" i="11"/>
  <c r="X40" i="11"/>
  <c r="X27" i="11"/>
  <c r="X45" i="22"/>
  <c r="X44" i="22"/>
  <c r="X23" i="22"/>
  <c r="X17" i="22"/>
  <c r="X24" i="5"/>
  <c r="X29" i="24"/>
  <c r="X20" i="24"/>
  <c r="X16" i="23"/>
  <c r="X43" i="23"/>
  <c r="X16" i="22"/>
  <c r="X31" i="22"/>
  <c r="Z36" i="21"/>
  <c r="Z35" i="21"/>
  <c r="Z45" i="21"/>
  <c r="Z41" i="21"/>
  <c r="X17" i="16"/>
  <c r="X46" i="16"/>
  <c r="X37" i="13"/>
  <c r="X20" i="11"/>
  <c r="X34" i="11"/>
  <c r="X33" i="5"/>
  <c r="X42" i="5"/>
  <c r="X25" i="5"/>
  <c r="X21" i="24"/>
  <c r="X27" i="24"/>
  <c r="X46" i="24"/>
  <c r="X45" i="24"/>
  <c r="X28" i="23"/>
  <c r="X42" i="22"/>
  <c r="X33" i="22"/>
  <c r="X22" i="22"/>
  <c r="X43" i="22"/>
  <c r="X41" i="22"/>
  <c r="X39" i="22"/>
  <c r="Z16" i="21"/>
  <c r="X25" i="16"/>
  <c r="X19" i="16"/>
  <c r="X44" i="16"/>
  <c r="X39" i="13"/>
  <c r="X40" i="13"/>
  <c r="X28" i="13"/>
  <c r="X21" i="11"/>
  <c r="X26" i="11"/>
  <c r="X42" i="11"/>
  <c r="X38" i="11"/>
  <c r="X31" i="11"/>
  <c r="X30" i="11"/>
  <c r="X22" i="11"/>
  <c r="X39" i="11"/>
  <c r="X46" i="11"/>
  <c r="X19" i="4"/>
  <c r="X19" i="5"/>
  <c r="X31" i="5"/>
  <c r="X17" i="5"/>
  <c r="X39" i="5"/>
  <c r="X18" i="5"/>
  <c r="X23" i="5"/>
  <c r="X45" i="5"/>
  <c r="B9" i="19" l="1"/>
  <c r="B8" i="21"/>
  <c r="B8" i="11"/>
  <c r="B8" i="23"/>
  <c r="B8" i="16"/>
  <c r="B8" i="4"/>
  <c r="B8" i="13"/>
  <c r="B8" i="22"/>
  <c r="B8" i="24"/>
  <c r="B8" i="5"/>
  <c r="B9" i="21" l="1"/>
  <c r="B9" i="11"/>
  <c r="B9" i="5"/>
  <c r="B9" i="24"/>
  <c r="B9" i="23"/>
  <c r="B9" i="22"/>
  <c r="B9" i="13"/>
  <c r="B9" i="16"/>
  <c r="B9" i="4"/>
</calcChain>
</file>

<file path=xl/sharedStrings.xml><?xml version="1.0" encoding="utf-8"?>
<sst xmlns="http://schemas.openxmlformats.org/spreadsheetml/2006/main" count="494" uniqueCount="112">
  <si>
    <t>HDD 13</t>
  </si>
  <si>
    <t>HDD0</t>
  </si>
  <si>
    <t>lag1</t>
  </si>
  <si>
    <t>lag2</t>
  </si>
  <si>
    <t>HDDO</t>
  </si>
  <si>
    <t>HDD13</t>
  </si>
  <si>
    <t>Total Heating Load (MWh)</t>
  </si>
  <si>
    <t>Day</t>
  </si>
  <si>
    <t>Load from Feb HDD13</t>
  </si>
  <si>
    <t>Load From HDD 13</t>
  </si>
  <si>
    <t>Load From HDD0</t>
  </si>
  <si>
    <t>Load From lag1</t>
  </si>
  <si>
    <t>Load from lag2</t>
  </si>
  <si>
    <t>Variable Coefficients</t>
  </si>
  <si>
    <t>MWh</t>
  </si>
  <si>
    <t>Summary</t>
  </si>
  <si>
    <t xml:space="preserve">Actual HDD 0 </t>
  </si>
  <si>
    <t>Actual HDD 13</t>
  </si>
  <si>
    <t>Load from Mar HDD13</t>
  </si>
  <si>
    <t>Month HDD13</t>
  </si>
  <si>
    <t>Load from Month HDD13</t>
  </si>
  <si>
    <t>Normal heating load</t>
  </si>
  <si>
    <t>Actual CDD 18</t>
  </si>
  <si>
    <t>Actual CDD18</t>
  </si>
  <si>
    <t>CDD18</t>
  </si>
  <si>
    <t>Load from CDD18</t>
  </si>
  <si>
    <t>Load from Cooling</t>
  </si>
  <si>
    <t>Total Weather related Load (MWh)</t>
  </si>
  <si>
    <t>CDD 18</t>
  </si>
  <si>
    <t>January Normal</t>
  </si>
  <si>
    <t>April Normal</t>
  </si>
  <si>
    <t>March Normal</t>
  </si>
  <si>
    <t>Load from current month HDD13</t>
  </si>
  <si>
    <t>Date</t>
  </si>
  <si>
    <t>May Normal</t>
  </si>
  <si>
    <t>June Normal</t>
  </si>
  <si>
    <t>July Normal</t>
  </si>
  <si>
    <t>August Normal</t>
  </si>
  <si>
    <t>September Normal</t>
  </si>
  <si>
    <t>October Normal</t>
  </si>
  <si>
    <t>November Normal</t>
  </si>
  <si>
    <t>December Normal</t>
  </si>
  <si>
    <t>CONST</t>
  </si>
  <si>
    <t>Daily.JanHDD18</t>
  </si>
  <si>
    <t>Daily.FebHDD18</t>
  </si>
  <si>
    <t>Daily.MarHDD18</t>
  </si>
  <si>
    <t>Daily.AprHDD18</t>
  </si>
  <si>
    <t>Daily.MayHDD18</t>
  </si>
  <si>
    <t>Daily.OctHDD18</t>
  </si>
  <si>
    <t>Daily.NovHDD18</t>
  </si>
  <si>
    <t>Daily.DecHDD18</t>
  </si>
  <si>
    <t>Daily.JulCDD18</t>
  </si>
  <si>
    <t>Daily.AugCDD18</t>
  </si>
  <si>
    <t>Daily.SepCDD18</t>
  </si>
  <si>
    <t>Daily.Jan</t>
  </si>
  <si>
    <t>Daily.Feb</t>
  </si>
  <si>
    <t>Daily.Mar</t>
  </si>
  <si>
    <t>Daily.Apr</t>
  </si>
  <si>
    <t>Daily.May</t>
  </si>
  <si>
    <t>Daily.Jun</t>
  </si>
  <si>
    <t>Daily.Jul</t>
  </si>
  <si>
    <t>Daily.Aug</t>
  </si>
  <si>
    <t>Daily.Sep</t>
  </si>
  <si>
    <t>Daily.Oct</t>
  </si>
  <si>
    <t>Daily.Nov</t>
  </si>
  <si>
    <t>Daily.Dec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</si>
  <si>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</si>
  <si>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</si>
  <si>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</si>
  <si>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</si>
  <si>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</si>
  <si>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</si>
  <si>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</si>
  <si>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</si>
  <si>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</si>
  <si>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</si>
  <si>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</si>
  <si>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</si>
  <si>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HDD</t>
  </si>
  <si>
    <t>CDD</t>
  </si>
  <si>
    <t>Daily.HDD13</t>
  </si>
  <si>
    <t>Daily.HDD0</t>
  </si>
  <si>
    <t>Daily.JanHDD13</t>
  </si>
  <si>
    <t>Daily.FebHDD13</t>
  </si>
  <si>
    <t>Daily.MarHDD13</t>
  </si>
  <si>
    <t>Daily.AprHDD13</t>
  </si>
  <si>
    <t>Daily.OctHDD13</t>
  </si>
  <si>
    <t>Daily.NovHDD13</t>
  </si>
  <si>
    <t>Daily.DecHDD13</t>
  </si>
  <si>
    <t>Daily.Sun</t>
  </si>
  <si>
    <t>Daily.Sat</t>
  </si>
  <si>
    <t>Daily.Mon</t>
  </si>
  <si>
    <t>Daily.Fri</t>
  </si>
  <si>
    <t>Daily.LagHDD13</t>
  </si>
  <si>
    <t>Daily.Lag2HDD13</t>
  </si>
  <si>
    <t>Avg HDD13</t>
  </si>
  <si>
    <t>Avg HDD0</t>
  </si>
  <si>
    <t>Avg CDD18</t>
  </si>
  <si>
    <t>Month</t>
  </si>
  <si>
    <t>Avg HDD18</t>
  </si>
  <si>
    <t>February Normal</t>
  </si>
  <si>
    <t>Load from Jan HDD13</t>
  </si>
  <si>
    <t>Variable</t>
  </si>
  <si>
    <t>Coefficient</t>
  </si>
  <si>
    <t>StdErr</t>
  </si>
  <si>
    <t>T-Stat</t>
  </si>
  <si>
    <t>P-Value</t>
  </si>
  <si>
    <t>Prior Year Actuals</t>
  </si>
  <si>
    <t>Constant</t>
  </si>
  <si>
    <t>term</t>
  </si>
  <si>
    <t>Daily.JunCDD18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</si>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</sst>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[$-409]mmmm\-yy;@"/>
    <numFmt numFmtId="166" formatCode="0.00000"/>
    <numFmt numFmtId="167" formatCode="_(* #,##0_);_(* \(#,##0\);_(* &quot;-&quot;??_);_(@_)"/>
    <numFmt numFmtId="168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1" fontId="0" fillId="0" borderId="0" xfId="0" applyNumberFormat="1" applyFill="1"/>
    <xf numFmtId="164" fontId="0" fillId="0" borderId="0" xfId="0" applyNumberFormat="1" applyFill="1"/>
    <xf numFmtId="0" fontId="0" fillId="0" borderId="0" xfId="0" applyFill="1" applyBorder="1"/>
    <xf numFmtId="1" fontId="0" fillId="0" borderId="0" xfId="0" applyNumberFormat="1" applyFill="1" applyBorder="1"/>
    <xf numFmtId="1" fontId="0" fillId="0" borderId="5" xfId="0" applyNumberFormat="1" applyFill="1" applyBorder="1"/>
    <xf numFmtId="164" fontId="0" fillId="0" borderId="6" xfId="0" applyNumberFormat="1" applyFill="1" applyBorder="1"/>
    <xf numFmtId="164" fontId="0" fillId="0" borderId="7" xfId="0" applyNumberFormat="1" applyFill="1" applyBorder="1"/>
    <xf numFmtId="0" fontId="0" fillId="0" borderId="7" xfId="0" applyFill="1" applyBorder="1"/>
    <xf numFmtId="1" fontId="0" fillId="0" borderId="7" xfId="0" applyNumberFormat="1" applyFill="1" applyBorder="1"/>
    <xf numFmtId="1" fontId="0" fillId="0" borderId="8" xfId="0" applyNumberFormat="1" applyFill="1" applyBorder="1"/>
    <xf numFmtId="0" fontId="4" fillId="0" borderId="0" xfId="0" applyFont="1" applyFill="1"/>
    <xf numFmtId="1" fontId="4" fillId="0" borderId="0" xfId="0" applyNumberFormat="1" applyFont="1" applyFill="1"/>
    <xf numFmtId="0" fontId="0" fillId="0" borderId="0" xfId="0" applyAlignment="1">
      <alignment vertical="center" wrapText="1"/>
    </xf>
    <xf numFmtId="0" fontId="6" fillId="0" borderId="0" xfId="3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5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168" fontId="0" fillId="0" borderId="0" xfId="30" applyNumberFormat="1" applyFont="1"/>
    <xf numFmtId="16" fontId="0" fillId="0" borderId="0" xfId="0" applyNumberFormat="1"/>
    <xf numFmtId="0" fontId="3" fillId="0" borderId="0" xfId="0" applyFont="1" applyFill="1" applyAlignment="1"/>
    <xf numFmtId="0" fontId="3" fillId="0" borderId="0" xfId="0" applyFont="1" applyFill="1"/>
    <xf numFmtId="167" fontId="0" fillId="0" borderId="0" xfId="3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4" xfId="0" applyFill="1" applyBorder="1"/>
    <xf numFmtId="164" fontId="0" fillId="0" borderId="4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166" fontId="0" fillId="0" borderId="0" xfId="0" applyNumberFormat="1" applyFill="1" applyBorder="1"/>
    <xf numFmtId="0" fontId="0" fillId="0" borderId="5" xfId="0" applyFill="1" applyBorder="1"/>
    <xf numFmtId="164" fontId="0" fillId="0" borderId="4" xfId="0" applyNumberFormat="1" applyFill="1" applyBorder="1"/>
    <xf numFmtId="164" fontId="0" fillId="0" borderId="0" xfId="0" applyNumberFormat="1" applyFill="1" applyBorder="1"/>
    <xf numFmtId="164" fontId="0" fillId="0" borderId="6" xfId="0" applyNumberFormat="1" applyFill="1" applyBorder="1" applyProtection="1">
      <protection locked="0"/>
    </xf>
    <xf numFmtId="164" fontId="0" fillId="0" borderId="7" xfId="0" applyNumberFormat="1" applyFill="1" applyBorder="1" applyProtection="1">
      <protection locked="0"/>
    </xf>
    <xf numFmtId="10" fontId="0" fillId="0" borderId="0" xfId="0" applyNumberFormat="1" applyFill="1"/>
    <xf numFmtId="0" fontId="5" fillId="0" borderId="0" xfId="0" applyFont="1" applyFill="1" applyBorder="1"/>
    <xf numFmtId="0" fontId="0" fillId="0" borderId="6" xfId="0" applyFill="1" applyBorder="1"/>
    <xf numFmtId="0" fontId="0" fillId="0" borderId="8" xfId="0" applyFill="1" applyBorder="1"/>
    <xf numFmtId="2" fontId="0" fillId="0" borderId="0" xfId="0" applyNumberFormat="1" applyFill="1"/>
    <xf numFmtId="2" fontId="0" fillId="0" borderId="4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2" fontId="0" fillId="0" borderId="0" xfId="30" applyNumberFormat="1" applyFont="1" applyFill="1" applyBorder="1" applyProtection="1">
      <protection locked="0"/>
    </xf>
    <xf numFmtId="0" fontId="0" fillId="0" borderId="0" xfId="0" applyFill="1" applyAlignment="1"/>
    <xf numFmtId="0" fontId="0" fillId="0" borderId="0" xfId="0" applyFill="1" applyBorder="1" applyAlignment="1">
      <alignment horizontal="center" wrapText="1"/>
    </xf>
    <xf numFmtId="2" fontId="0" fillId="0" borderId="7" xfId="0" applyNumberFormat="1" applyFill="1" applyBorder="1" applyProtection="1">
      <protection locked="0"/>
    </xf>
    <xf numFmtId="1" fontId="3" fillId="0" borderId="0" xfId="0" applyNumberFormat="1" applyFont="1" applyFill="1" applyAlignment="1">
      <alignment horizontal="center"/>
    </xf>
    <xf numFmtId="2" fontId="0" fillId="0" borderId="7" xfId="30" applyNumberFormat="1" applyFont="1" applyFill="1" applyBorder="1" applyProtection="1">
      <protection locked="0"/>
    </xf>
    <xf numFmtId="165" fontId="3" fillId="0" borderId="1" xfId="0" applyNumberFormat="1" applyFont="1" applyFill="1" applyBorder="1" applyAlignment="1"/>
    <xf numFmtId="165" fontId="3" fillId="0" borderId="2" xfId="0" applyNumberFormat="1" applyFont="1" applyFill="1" applyBorder="1" applyAlignment="1"/>
    <xf numFmtId="165" fontId="3" fillId="0" borderId="3" xfId="0" applyNumberFormat="1" applyFont="1" applyFill="1" applyBorder="1" applyAlignment="1"/>
    <xf numFmtId="2" fontId="0" fillId="0" borderId="7" xfId="0" applyNumberFormat="1" applyFill="1" applyBorder="1"/>
    <xf numFmtId="165" fontId="3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32">
    <cellStyle name="Comma" xfId="30" builtinId="3"/>
    <cellStyle name="Comma 2" xfId="29" xr:uid="{00000000-0005-0000-0000-000001000000}"/>
    <cellStyle name="Hyperlink" xfId="31" builtinId="8"/>
    <cellStyle name="Normal" xfId="0" builtinId="0"/>
    <cellStyle name="Normal 10" xfId="1" xr:uid="{00000000-0005-0000-0000-000004000000}"/>
    <cellStyle name="Normal 11" xfId="2" xr:uid="{00000000-0005-0000-0000-000005000000}"/>
    <cellStyle name="Normal 12" xfId="3" xr:uid="{00000000-0005-0000-0000-000006000000}"/>
    <cellStyle name="Normal 13" xfId="4" xr:uid="{00000000-0005-0000-0000-000007000000}"/>
    <cellStyle name="Normal 14" xfId="5" xr:uid="{00000000-0005-0000-0000-000008000000}"/>
    <cellStyle name="Normal 15" xfId="6" xr:uid="{00000000-0005-0000-0000-000009000000}"/>
    <cellStyle name="Normal 16" xfId="7" xr:uid="{00000000-0005-0000-0000-00000A000000}"/>
    <cellStyle name="Normal 17" xfId="8" xr:uid="{00000000-0005-0000-0000-00000B000000}"/>
    <cellStyle name="Normal 18" xfId="9" xr:uid="{00000000-0005-0000-0000-00000C000000}"/>
    <cellStyle name="Normal 19" xfId="10" xr:uid="{00000000-0005-0000-0000-00000D000000}"/>
    <cellStyle name="Normal 2" xfId="11" xr:uid="{00000000-0005-0000-0000-00000E000000}"/>
    <cellStyle name="Normal 2 2" xfId="12" xr:uid="{00000000-0005-0000-0000-00000F000000}"/>
    <cellStyle name="Normal 2 3" xfId="13" xr:uid="{00000000-0005-0000-0000-000010000000}"/>
    <cellStyle name="Normal 20" xfId="14" xr:uid="{00000000-0005-0000-0000-000011000000}"/>
    <cellStyle name="Normal 21" xfId="15" xr:uid="{00000000-0005-0000-0000-000012000000}"/>
    <cellStyle name="Normal 22" xfId="16" xr:uid="{00000000-0005-0000-0000-000013000000}"/>
    <cellStyle name="Normal 23" xfId="17" xr:uid="{00000000-0005-0000-0000-000014000000}"/>
    <cellStyle name="Normal 24" xfId="18" xr:uid="{00000000-0005-0000-0000-000015000000}"/>
    <cellStyle name="Normal 25" xfId="19" xr:uid="{00000000-0005-0000-0000-000016000000}"/>
    <cellStyle name="Normal 26" xfId="20" xr:uid="{00000000-0005-0000-0000-000017000000}"/>
    <cellStyle name="Normal 27" xfId="21" xr:uid="{00000000-0005-0000-0000-000018000000}"/>
    <cellStyle name="Normal 3" xfId="22" xr:uid="{00000000-0005-0000-0000-000019000000}"/>
    <cellStyle name="Normal 4" xfId="23" xr:uid="{00000000-0005-0000-0000-00001A000000}"/>
    <cellStyle name="Normal 5" xfId="24" xr:uid="{00000000-0005-0000-0000-00001B000000}"/>
    <cellStyle name="Normal 6" xfId="25" xr:uid="{00000000-0005-0000-0000-00001C000000}"/>
    <cellStyle name="Normal 7" xfId="26" xr:uid="{00000000-0005-0000-0000-00001D000000}"/>
    <cellStyle name="Normal 8" xfId="27" xr:uid="{00000000-0005-0000-0000-00001E000000}"/>
    <cellStyle name="Normal 9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AK94"/>
  <sheetViews>
    <sheetView view="pageBreakPreview" topLeftCell="A22" zoomScale="60" zoomScaleNormal="100" workbookViewId="0">
      <selection activeCell="G33" sqref="G33"/>
    </sheetView>
  </sheetViews>
  <sheetFormatPr defaultRowHeight="15" x14ac:dyDescent="0.25"/>
  <cols>
    <col min="1" max="1" width="24.140625" style="2" bestFit="1" customWidth="1"/>
    <col min="2" max="2" width="14.140625" style="2" customWidth="1"/>
    <col min="3" max="3" width="9.140625" style="2"/>
    <col min="4" max="4" width="16.42578125" style="2" customWidth="1"/>
    <col min="5" max="5" width="15.7109375" style="2" bestFit="1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10.5703125" style="2" bestFit="1" customWidth="1"/>
    <col min="11" max="12" width="13.42578125" style="2" customWidth="1"/>
    <col min="13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Coeff!B5</f>
        <v>424.27300000000002</v>
      </c>
      <c r="C3" s="14">
        <f>Coeff!B3</f>
        <v>232.68600000000001</v>
      </c>
      <c r="D3" s="14">
        <f>Coeff!B4</f>
        <v>-97.305000000000007</v>
      </c>
      <c r="E3" s="14">
        <f>Coeff!B20</f>
        <v>177.01599999999999</v>
      </c>
      <c r="F3" s="14">
        <f>Coeff!B21</f>
        <v>43.994999999999997</v>
      </c>
    </row>
    <row r="6" spans="1:37" x14ac:dyDescent="0.25">
      <c r="A6" s="26" t="s">
        <v>15</v>
      </c>
      <c r="B6" s="27"/>
      <c r="D6" s="4"/>
    </row>
    <row r="7" spans="1:37" x14ac:dyDescent="0.25">
      <c r="A7" s="2" t="str">
        <f>TEXT(B12, "MMM YYYY")&amp;" heating load"</f>
        <v>Jan 2021 heating load</v>
      </c>
      <c r="B7" s="27">
        <f>SUM(K16:K46)</f>
        <v>374860.36879583338</v>
      </c>
      <c r="C7" s="2" t="s">
        <v>14</v>
      </c>
    </row>
    <row r="8" spans="1:37" x14ac:dyDescent="0.25">
      <c r="A8" s="2" t="s">
        <v>21</v>
      </c>
      <c r="B8" s="27">
        <f>SUM(X16:X46)</f>
        <v>416592.82264000003</v>
      </c>
      <c r="C8" s="2" t="s">
        <v>14</v>
      </c>
      <c r="D8" s="27"/>
    </row>
    <row r="9" spans="1:37" x14ac:dyDescent="0.25">
      <c r="A9" s="2" t="str">
        <f>TEXT(B12, "YYYY")&amp;" Variance to Normal"</f>
        <v>2021 Variance to Normal</v>
      </c>
      <c r="B9" s="27">
        <f>B7-B8</f>
        <v>-41732.453844166652</v>
      </c>
      <c r="C9" s="2" t="s">
        <v>14</v>
      </c>
      <c r="D9" s="27"/>
    </row>
    <row r="10" spans="1:37" x14ac:dyDescent="0.25">
      <c r="B10" s="27"/>
    </row>
    <row r="11" spans="1:37" x14ac:dyDescent="0.25">
      <c r="B11" s="4"/>
    </row>
    <row r="12" spans="1:37" x14ac:dyDescent="0.25">
      <c r="B12" s="60">
        <v>44197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29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101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35">
        <v>3.5416666666666665</v>
      </c>
      <c r="C14" s="36">
        <v>16.541666666666668</v>
      </c>
      <c r="D14" s="37"/>
      <c r="E14" s="6"/>
      <c r="F14" s="6"/>
      <c r="G14" s="6"/>
      <c r="H14" s="6"/>
      <c r="I14" s="6"/>
      <c r="J14" s="6"/>
      <c r="K14" s="38"/>
      <c r="M14" s="6">
        <v>12</v>
      </c>
      <c r="N14" s="2">
        <v>30</v>
      </c>
      <c r="O14" s="39">
        <f>SUMIFS(Coeff!L:L,Coeff!J:J,Jan!M14,Coeff!K:K,Jan!N14)</f>
        <v>3.52</v>
      </c>
      <c r="P14" s="40">
        <f>SUMIFS(Coeff!M:M,Coeff!J:J,Jan!M14,Coeff!K:K,Jan!N14)</f>
        <v>16.07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35">
        <v>0</v>
      </c>
      <c r="C15" s="36">
        <v>7.8291666666666666</v>
      </c>
      <c r="D15" s="37"/>
      <c r="E15" s="6"/>
      <c r="F15" s="6"/>
      <c r="G15" s="6"/>
      <c r="H15" s="6"/>
      <c r="I15" s="6"/>
      <c r="J15" s="6"/>
      <c r="K15" s="38"/>
      <c r="M15" s="6">
        <v>12</v>
      </c>
      <c r="N15" s="2">
        <v>31</v>
      </c>
      <c r="O15" s="39">
        <f>SUMIFS(Coeff!L:L,Coeff!J:J,Jan!M15,Coeff!K:K,Jan!N15)</f>
        <v>4.92</v>
      </c>
      <c r="P15" s="40">
        <f>SUMIFS(Coeff!M:M,Coeff!J:J,Jan!M15,Coeff!K:K,Jan!N15)</f>
        <v>16.79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35">
        <v>0.59583333333333333</v>
      </c>
      <c r="C16" s="36">
        <v>13.595833333333333</v>
      </c>
      <c r="D16" s="37"/>
      <c r="E16" s="7">
        <f>$B$3*C16</f>
        <v>5768.344995833334</v>
      </c>
      <c r="F16" s="7">
        <f t="shared" ref="F16:F46" si="0">C16*$C$3</f>
        <v>3163.5600749999999</v>
      </c>
      <c r="G16" s="7">
        <f t="shared" ref="G16:G46" si="1">$D$3*B16</f>
        <v>-57.977562500000005</v>
      </c>
      <c r="H16" s="7">
        <f t="shared" ref="H16:H46" si="2">$E$3*C15</f>
        <v>1385.8877666666665</v>
      </c>
      <c r="I16" s="7">
        <f t="shared" ref="I16:I46" si="3">$F$3*C14</f>
        <v>727.75062500000001</v>
      </c>
      <c r="J16" s="6"/>
      <c r="K16" s="8">
        <f>SUM(E16:I16)</f>
        <v>10987.565900000001</v>
      </c>
      <c r="L16" s="4"/>
      <c r="M16" s="6">
        <v>1</v>
      </c>
      <c r="N16" s="2">
        <v>1</v>
      </c>
      <c r="O16" s="39">
        <f>SUMIFS(Coeff!L:L,Coeff!J:J,Jan!M16,Coeff!K:K,Jan!N16)</f>
        <v>3</v>
      </c>
      <c r="P16" s="40">
        <f>SUMIFS(Coeff!M:M,Coeff!J:J,Jan!M16,Coeff!K:K,Jan!N16)</f>
        <v>14.8</v>
      </c>
      <c r="Q16" s="6"/>
      <c r="R16" s="7">
        <f t="shared" ref="R16:R46" si="4">$B$3*P16</f>
        <v>6279.2404000000006</v>
      </c>
      <c r="S16" s="7">
        <f t="shared" ref="S16:S46" si="5">P16*$C$3</f>
        <v>3443.7528000000002</v>
      </c>
      <c r="T16" s="7">
        <f t="shared" ref="T16:T46" si="6">$D$3*O16</f>
        <v>-291.91500000000002</v>
      </c>
      <c r="U16" s="7">
        <f t="shared" ref="U16:U46" si="7">$E$3*P15</f>
        <v>2972.0986399999997</v>
      </c>
      <c r="V16" s="7">
        <f t="shared" ref="V16:V46" si="8">$F$3*P14</f>
        <v>706.99964999999997</v>
      </c>
      <c r="W16" s="7"/>
      <c r="X16" s="8">
        <f>SUM(R16:V16)</f>
        <v>13110.17649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35">
        <v>0.46666666666666656</v>
      </c>
      <c r="C17" s="36">
        <v>13.466666666666667</v>
      </c>
      <c r="D17" s="37"/>
      <c r="E17" s="7">
        <f t="shared" ref="E17:E46" si="9">$B$3*C17</f>
        <v>5713.5430666666671</v>
      </c>
      <c r="F17" s="7">
        <f t="shared" si="0"/>
        <v>3133.5048000000002</v>
      </c>
      <c r="G17" s="7">
        <f t="shared" si="1"/>
        <v>-45.408999999999992</v>
      </c>
      <c r="H17" s="7">
        <f t="shared" si="2"/>
        <v>2406.6800333333331</v>
      </c>
      <c r="I17" s="7">
        <f t="shared" si="3"/>
        <v>344.4441875</v>
      </c>
      <c r="J17" s="6"/>
      <c r="K17" s="8">
        <f t="shared" ref="K17:K46" si="10">SUM(E17:I17)</f>
        <v>11552.763087500001</v>
      </c>
      <c r="L17" s="4"/>
      <c r="M17" s="6">
        <v>1</v>
      </c>
      <c r="N17" s="2">
        <v>2</v>
      </c>
      <c r="O17" s="39">
        <f>SUMIFS(Coeff!L:L,Coeff!J:J,Jan!M17,Coeff!K:K,Jan!N17)</f>
        <v>4.9800000000000004</v>
      </c>
      <c r="P17" s="40">
        <f>SUMIFS(Coeff!M:M,Coeff!J:J,Jan!M17,Coeff!K:K,Jan!N17)</f>
        <v>17.16</v>
      </c>
      <c r="Q17" s="6"/>
      <c r="R17" s="7">
        <f t="shared" si="4"/>
        <v>7280.5246800000004</v>
      </c>
      <c r="S17" s="7">
        <f t="shared" si="5"/>
        <v>3992.89176</v>
      </c>
      <c r="T17" s="7">
        <f t="shared" si="6"/>
        <v>-484.57890000000009</v>
      </c>
      <c r="U17" s="7">
        <f t="shared" si="7"/>
        <v>2619.8368</v>
      </c>
      <c r="V17" s="7">
        <f t="shared" si="8"/>
        <v>738.67604999999992</v>
      </c>
      <c r="W17" s="7"/>
      <c r="X17" s="8">
        <f t="shared" ref="X17:X46" si="11">SUM(R17:V17)</f>
        <v>14147.350390000001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6" si="12">A17+1</f>
        <v>3</v>
      </c>
      <c r="B18" s="35">
        <v>0.79999999999999993</v>
      </c>
      <c r="C18" s="36">
        <v>13.8</v>
      </c>
      <c r="D18" s="37"/>
      <c r="E18" s="7">
        <f t="shared" si="9"/>
        <v>5854.9674000000005</v>
      </c>
      <c r="F18" s="7">
        <f t="shared" si="0"/>
        <v>3211.0668000000001</v>
      </c>
      <c r="G18" s="7">
        <f t="shared" si="1"/>
        <v>-77.843999999999994</v>
      </c>
      <c r="H18" s="7">
        <f t="shared" si="2"/>
        <v>2383.8154666666665</v>
      </c>
      <c r="I18" s="7">
        <f t="shared" si="3"/>
        <v>598.14868749999994</v>
      </c>
      <c r="J18" s="6"/>
      <c r="K18" s="8">
        <f t="shared" si="10"/>
        <v>11970.154354166667</v>
      </c>
      <c r="L18" s="4"/>
      <c r="M18" s="6">
        <v>1</v>
      </c>
      <c r="N18" s="2">
        <v>3</v>
      </c>
      <c r="O18" s="39">
        <f>SUMIFS(Coeff!L:L,Coeff!J:J,Jan!M18,Coeff!K:K,Jan!N18)</f>
        <v>5.07</v>
      </c>
      <c r="P18" s="40">
        <f>SUMIFS(Coeff!M:M,Coeff!J:J,Jan!M18,Coeff!K:K,Jan!N18)</f>
        <v>17.239999999999998</v>
      </c>
      <c r="Q18" s="6"/>
      <c r="R18" s="7">
        <f t="shared" si="4"/>
        <v>7314.4665199999999</v>
      </c>
      <c r="S18" s="7">
        <f t="shared" si="5"/>
        <v>4011.5066399999996</v>
      </c>
      <c r="T18" s="7">
        <f t="shared" si="6"/>
        <v>-493.33635000000004</v>
      </c>
      <c r="U18" s="7">
        <f t="shared" si="7"/>
        <v>3037.59456</v>
      </c>
      <c r="V18" s="7">
        <f t="shared" si="8"/>
        <v>651.12599999999998</v>
      </c>
      <c r="W18" s="7"/>
      <c r="X18" s="8">
        <f t="shared" si="11"/>
        <v>14521.35737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35">
        <v>0</v>
      </c>
      <c r="C19" s="36">
        <v>12.845833333333333</v>
      </c>
      <c r="D19" s="37"/>
      <c r="E19" s="7">
        <f t="shared" si="9"/>
        <v>5450.1402458333332</v>
      </c>
      <c r="F19" s="7">
        <f t="shared" si="0"/>
        <v>2989.0455750000001</v>
      </c>
      <c r="G19" s="7">
        <f t="shared" si="1"/>
        <v>0</v>
      </c>
      <c r="H19" s="7">
        <f t="shared" si="2"/>
        <v>2442.8208</v>
      </c>
      <c r="I19" s="7">
        <f t="shared" si="3"/>
        <v>592.46600000000001</v>
      </c>
      <c r="J19" s="6"/>
      <c r="K19" s="8">
        <f t="shared" si="10"/>
        <v>11474.472620833332</v>
      </c>
      <c r="L19" s="4"/>
      <c r="M19" s="6">
        <v>1</v>
      </c>
      <c r="N19" s="2">
        <v>4</v>
      </c>
      <c r="O19" s="39">
        <f>SUMIFS(Coeff!L:L,Coeff!J:J,Jan!M19,Coeff!K:K,Jan!N19)</f>
        <v>3</v>
      </c>
      <c r="P19" s="40">
        <f>SUMIFS(Coeff!M:M,Coeff!J:J,Jan!M19,Coeff!K:K,Jan!N19)</f>
        <v>14.87</v>
      </c>
      <c r="Q19" s="6"/>
      <c r="R19" s="7">
        <f t="shared" si="4"/>
        <v>6308.9395100000002</v>
      </c>
      <c r="S19" s="7">
        <f t="shared" si="5"/>
        <v>3460.0408199999997</v>
      </c>
      <c r="T19" s="7">
        <f t="shared" si="6"/>
        <v>-291.91500000000002</v>
      </c>
      <c r="U19" s="7">
        <f t="shared" si="7"/>
        <v>3051.7558399999994</v>
      </c>
      <c r="V19" s="7">
        <f t="shared" si="8"/>
        <v>754.95420000000001</v>
      </c>
      <c r="W19" s="7"/>
      <c r="X19" s="8">
        <f t="shared" si="11"/>
        <v>13283.775369999999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35">
        <v>0</v>
      </c>
      <c r="C20" s="36">
        <v>11.508333333333333</v>
      </c>
      <c r="D20" s="37"/>
      <c r="E20" s="7">
        <f t="shared" si="9"/>
        <v>4882.6751083333338</v>
      </c>
      <c r="F20" s="7">
        <f t="shared" si="0"/>
        <v>2677.8280500000001</v>
      </c>
      <c r="G20" s="7">
        <f t="shared" si="1"/>
        <v>0</v>
      </c>
      <c r="H20" s="7">
        <f t="shared" si="2"/>
        <v>2273.9180333333334</v>
      </c>
      <c r="I20" s="7">
        <f t="shared" si="3"/>
        <v>607.13099999999997</v>
      </c>
      <c r="J20" s="6"/>
      <c r="K20" s="8">
        <f t="shared" si="10"/>
        <v>10441.552191666668</v>
      </c>
      <c r="L20" s="4"/>
      <c r="M20" s="6">
        <v>1</v>
      </c>
      <c r="N20" s="2">
        <v>5</v>
      </c>
      <c r="O20" s="39">
        <f>SUMIFS(Coeff!L:L,Coeff!J:J,Jan!M20,Coeff!K:K,Jan!N20)</f>
        <v>1.59</v>
      </c>
      <c r="P20" s="40">
        <f>SUMIFS(Coeff!M:M,Coeff!J:J,Jan!M20,Coeff!K:K,Jan!N20)</f>
        <v>13.54</v>
      </c>
      <c r="Q20" s="6"/>
      <c r="R20" s="7">
        <f t="shared" si="4"/>
        <v>5744.6564200000003</v>
      </c>
      <c r="S20" s="7">
        <f t="shared" si="5"/>
        <v>3150.56844</v>
      </c>
      <c r="T20" s="7">
        <f t="shared" si="6"/>
        <v>-154.71495000000002</v>
      </c>
      <c r="U20" s="7">
        <f t="shared" si="7"/>
        <v>2632.2279199999998</v>
      </c>
      <c r="V20" s="7">
        <f t="shared" si="8"/>
        <v>758.47379999999987</v>
      </c>
      <c r="W20" s="7"/>
      <c r="X20" s="8">
        <f t="shared" si="11"/>
        <v>12131.21163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35">
        <v>0</v>
      </c>
      <c r="C21" s="36">
        <v>11.466666666666667</v>
      </c>
      <c r="D21" s="37"/>
      <c r="E21" s="7">
        <f t="shared" si="9"/>
        <v>4864.9970666666668</v>
      </c>
      <c r="F21" s="7">
        <f t="shared" si="0"/>
        <v>2668.1328000000003</v>
      </c>
      <c r="G21" s="7">
        <f t="shared" si="1"/>
        <v>0</v>
      </c>
      <c r="H21" s="7">
        <f t="shared" si="2"/>
        <v>2037.1591333333331</v>
      </c>
      <c r="I21" s="7">
        <f t="shared" si="3"/>
        <v>565.15243749999991</v>
      </c>
      <c r="J21" s="6"/>
      <c r="K21" s="8">
        <f t="shared" si="10"/>
        <v>10135.441437500001</v>
      </c>
      <c r="L21" s="4"/>
      <c r="M21" s="6">
        <v>1</v>
      </c>
      <c r="N21" s="2">
        <v>6</v>
      </c>
      <c r="O21" s="39">
        <f>SUMIFS(Coeff!L:L,Coeff!J:J,Jan!M21,Coeff!K:K,Jan!N21)</f>
        <v>4.53</v>
      </c>
      <c r="P21" s="40">
        <f>SUMIFS(Coeff!M:M,Coeff!J:J,Jan!M21,Coeff!K:K,Jan!N21)</f>
        <v>17.03</v>
      </c>
      <c r="Q21" s="6"/>
      <c r="R21" s="7">
        <f t="shared" si="4"/>
        <v>7225.3691900000013</v>
      </c>
      <c r="S21" s="7">
        <f t="shared" si="5"/>
        <v>3962.6425800000002</v>
      </c>
      <c r="T21" s="7">
        <f t="shared" si="6"/>
        <v>-440.79165000000006</v>
      </c>
      <c r="U21" s="7">
        <f t="shared" si="7"/>
        <v>2396.7966399999996</v>
      </c>
      <c r="V21" s="7">
        <f t="shared" si="8"/>
        <v>654.20564999999988</v>
      </c>
      <c r="W21" s="7"/>
      <c r="X21" s="8">
        <f t="shared" si="11"/>
        <v>13798.222410000002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35">
        <v>0</v>
      </c>
      <c r="C22" s="36">
        <v>11.983333333333333</v>
      </c>
      <c r="D22" s="37"/>
      <c r="E22" s="7">
        <f t="shared" si="9"/>
        <v>5084.2047833333336</v>
      </c>
      <c r="F22" s="7">
        <f t="shared" si="0"/>
        <v>2788.3539000000001</v>
      </c>
      <c r="G22" s="7">
        <f t="shared" si="1"/>
        <v>0</v>
      </c>
      <c r="H22" s="7">
        <f t="shared" si="2"/>
        <v>2029.7834666666665</v>
      </c>
      <c r="I22" s="7">
        <f t="shared" si="3"/>
        <v>506.30912499999994</v>
      </c>
      <c r="J22" s="6"/>
      <c r="K22" s="8">
        <f t="shared" si="10"/>
        <v>10408.651275</v>
      </c>
      <c r="L22" s="4"/>
      <c r="M22" s="6">
        <v>1</v>
      </c>
      <c r="N22" s="2">
        <v>7</v>
      </c>
      <c r="O22" s="39">
        <f>SUMIFS(Coeff!L:L,Coeff!J:J,Jan!M22,Coeff!K:K,Jan!N22)</f>
        <v>5.04</v>
      </c>
      <c r="P22" s="40">
        <f>SUMIFS(Coeff!M:M,Coeff!J:J,Jan!M22,Coeff!K:K,Jan!N22)</f>
        <v>17.8</v>
      </c>
      <c r="Q22" s="6"/>
      <c r="R22" s="7">
        <f t="shared" si="4"/>
        <v>7552.059400000001</v>
      </c>
      <c r="S22" s="7">
        <f t="shared" si="5"/>
        <v>4141.8108000000002</v>
      </c>
      <c r="T22" s="7">
        <f t="shared" si="6"/>
        <v>-490.41720000000004</v>
      </c>
      <c r="U22" s="7">
        <f t="shared" si="7"/>
        <v>3014.58248</v>
      </c>
      <c r="V22" s="7">
        <f t="shared" si="8"/>
        <v>595.69229999999993</v>
      </c>
      <c r="W22" s="7"/>
      <c r="X22" s="8">
        <f t="shared" si="11"/>
        <v>14813.727780000003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35">
        <v>1.8291666666666668</v>
      </c>
      <c r="C23" s="36">
        <v>14.829166666666667</v>
      </c>
      <c r="D23" s="37"/>
      <c r="E23" s="7">
        <f>$B$3*C23</f>
        <v>6291.6150291666672</v>
      </c>
      <c r="F23" s="7">
        <f>C23*$C$3</f>
        <v>3450.5394750000005</v>
      </c>
      <c r="G23" s="7">
        <f>$D$3*B23</f>
        <v>-177.98706250000004</v>
      </c>
      <c r="H23" s="7">
        <f>$E$3*C22</f>
        <v>2121.2417333333333</v>
      </c>
      <c r="I23" s="7">
        <f>$F$3*C21</f>
        <v>504.476</v>
      </c>
      <c r="J23" s="6"/>
      <c r="K23" s="8">
        <f t="shared" si="10"/>
        <v>12189.885175000001</v>
      </c>
      <c r="L23" s="4"/>
      <c r="M23" s="6">
        <v>1</v>
      </c>
      <c r="N23" s="2">
        <v>8</v>
      </c>
      <c r="O23" s="39">
        <f>SUMIFS(Coeff!L:L,Coeff!J:J,Jan!M23,Coeff!K:K,Jan!N23)</f>
        <v>4.68</v>
      </c>
      <c r="P23" s="40">
        <f>SUMIFS(Coeff!M:M,Coeff!J:J,Jan!M23,Coeff!K:K,Jan!N23)</f>
        <v>17.34</v>
      </c>
      <c r="Q23" s="6"/>
      <c r="R23" s="7">
        <f t="shared" si="4"/>
        <v>7356.8938200000002</v>
      </c>
      <c r="S23" s="7">
        <f t="shared" si="5"/>
        <v>4034.7752399999999</v>
      </c>
      <c r="T23" s="7">
        <f t="shared" si="6"/>
        <v>-455.38740000000001</v>
      </c>
      <c r="U23" s="7">
        <f t="shared" si="7"/>
        <v>3150.8847999999998</v>
      </c>
      <c r="V23" s="7">
        <f t="shared" si="8"/>
        <v>749.23485000000005</v>
      </c>
      <c r="W23" s="7"/>
      <c r="X23" s="8">
        <f t="shared" si="11"/>
        <v>14836.401310000001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35">
        <v>1.2625000000000002</v>
      </c>
      <c r="C24" s="36">
        <v>14.262499999999999</v>
      </c>
      <c r="D24" s="37"/>
      <c r="E24" s="7">
        <f t="shared" si="9"/>
        <v>6051.1936624999998</v>
      </c>
      <c r="F24" s="7">
        <f t="shared" si="0"/>
        <v>3318.6840750000001</v>
      </c>
      <c r="G24" s="7">
        <f t="shared" si="1"/>
        <v>-122.84756250000002</v>
      </c>
      <c r="H24" s="7">
        <f t="shared" si="2"/>
        <v>2624.9997666666668</v>
      </c>
      <c r="I24" s="7">
        <f t="shared" si="3"/>
        <v>527.20674999999994</v>
      </c>
      <c r="J24" s="6"/>
      <c r="K24" s="8">
        <f t="shared" si="10"/>
        <v>12399.236691666667</v>
      </c>
      <c r="L24" s="4"/>
      <c r="M24" s="6">
        <v>1</v>
      </c>
      <c r="N24" s="2">
        <v>9</v>
      </c>
      <c r="O24" s="39">
        <f>SUMIFS(Coeff!L:L,Coeff!J:J,Jan!M24,Coeff!K:K,Jan!N24)</f>
        <v>3.47</v>
      </c>
      <c r="P24" s="40">
        <f>SUMIFS(Coeff!M:M,Coeff!J:J,Jan!M24,Coeff!K:K,Jan!N24)</f>
        <v>15.89</v>
      </c>
      <c r="Q24" s="6"/>
      <c r="R24" s="7">
        <f t="shared" si="4"/>
        <v>6741.6979700000011</v>
      </c>
      <c r="S24" s="7">
        <f t="shared" si="5"/>
        <v>3697.3805400000001</v>
      </c>
      <c r="T24" s="7">
        <f t="shared" si="6"/>
        <v>-337.64835000000005</v>
      </c>
      <c r="U24" s="7">
        <f t="shared" si="7"/>
        <v>3069.4574399999997</v>
      </c>
      <c r="V24" s="7">
        <f t="shared" si="8"/>
        <v>783.11099999999999</v>
      </c>
      <c r="W24" s="7"/>
      <c r="X24" s="8">
        <f t="shared" si="11"/>
        <v>13953.998600000003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35">
        <v>1.0791666666666668</v>
      </c>
      <c r="C25" s="36">
        <v>14.079166666666667</v>
      </c>
      <c r="D25" s="37"/>
      <c r="E25" s="7">
        <f t="shared" si="9"/>
        <v>5973.4102791666674</v>
      </c>
      <c r="F25" s="7">
        <f t="shared" si="0"/>
        <v>3276.0249750000003</v>
      </c>
      <c r="G25" s="7">
        <f t="shared" si="1"/>
        <v>-105.00831250000002</v>
      </c>
      <c r="H25" s="7">
        <f t="shared" si="2"/>
        <v>2524.6906999999997</v>
      </c>
      <c r="I25" s="7">
        <f t="shared" si="3"/>
        <v>652.40918750000003</v>
      </c>
      <c r="J25" s="6"/>
      <c r="K25" s="8">
        <f t="shared" si="10"/>
        <v>12321.526829166665</v>
      </c>
      <c r="L25" s="4"/>
      <c r="M25" s="6">
        <v>1</v>
      </c>
      <c r="N25" s="2">
        <v>10</v>
      </c>
      <c r="O25" s="39">
        <f>SUMIFS(Coeff!L:L,Coeff!J:J,Jan!M25,Coeff!K:K,Jan!N25)</f>
        <v>2.2599999999999998</v>
      </c>
      <c r="P25" s="40">
        <f>SUMIFS(Coeff!M:M,Coeff!J:J,Jan!M25,Coeff!K:K,Jan!N25)</f>
        <v>14.42</v>
      </c>
      <c r="Q25" s="6"/>
      <c r="R25" s="7">
        <f t="shared" si="4"/>
        <v>6118.0166600000002</v>
      </c>
      <c r="S25" s="7">
        <f t="shared" si="5"/>
        <v>3355.33212</v>
      </c>
      <c r="T25" s="7">
        <f t="shared" si="6"/>
        <v>-219.9093</v>
      </c>
      <c r="U25" s="7">
        <f t="shared" si="7"/>
        <v>2812.78424</v>
      </c>
      <c r="V25" s="7">
        <f t="shared" si="8"/>
        <v>762.87329999999997</v>
      </c>
      <c r="W25" s="7"/>
      <c r="X25" s="8">
        <f t="shared" si="11"/>
        <v>12829.097020000001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35">
        <v>1.029166666666667</v>
      </c>
      <c r="C26" s="36">
        <v>14.029166666666667</v>
      </c>
      <c r="D26" s="37"/>
      <c r="E26" s="7">
        <f t="shared" si="9"/>
        <v>5952.1966291666668</v>
      </c>
      <c r="F26" s="7">
        <f t="shared" si="0"/>
        <v>3264.3906750000001</v>
      </c>
      <c r="G26" s="7">
        <f t="shared" si="1"/>
        <v>-100.14306250000004</v>
      </c>
      <c r="H26" s="7">
        <f t="shared" si="2"/>
        <v>2492.2377666666666</v>
      </c>
      <c r="I26" s="7">
        <f t="shared" si="3"/>
        <v>627.47868749999998</v>
      </c>
      <c r="J26" s="6"/>
      <c r="K26" s="8">
        <f t="shared" si="10"/>
        <v>12236.160695833336</v>
      </c>
      <c r="L26" s="4"/>
      <c r="M26" s="6">
        <v>1</v>
      </c>
      <c r="N26" s="2">
        <v>11</v>
      </c>
      <c r="O26" s="39">
        <f>SUMIFS(Coeff!L:L,Coeff!J:J,Jan!M26,Coeff!K:K,Jan!N26)</f>
        <v>1.66</v>
      </c>
      <c r="P26" s="40">
        <f>SUMIFS(Coeff!M:M,Coeff!J:J,Jan!M26,Coeff!K:K,Jan!N26)</f>
        <v>12.19</v>
      </c>
      <c r="Q26" s="6"/>
      <c r="R26" s="7">
        <f t="shared" si="4"/>
        <v>5171.8878700000005</v>
      </c>
      <c r="S26" s="7">
        <f t="shared" si="5"/>
        <v>2836.4423400000001</v>
      </c>
      <c r="T26" s="7">
        <f t="shared" si="6"/>
        <v>-161.52629999999999</v>
      </c>
      <c r="U26" s="7">
        <f t="shared" si="7"/>
        <v>2552.5707199999997</v>
      </c>
      <c r="V26" s="7">
        <f t="shared" si="8"/>
        <v>699.08055000000002</v>
      </c>
      <c r="W26" s="7"/>
      <c r="X26" s="8">
        <f t="shared" si="11"/>
        <v>11098.455180000001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35">
        <v>0</v>
      </c>
      <c r="C27" s="36">
        <v>11.054166666666667</v>
      </c>
      <c r="D27" s="37"/>
      <c r="E27" s="7">
        <f t="shared" si="9"/>
        <v>4689.9844541666671</v>
      </c>
      <c r="F27" s="7">
        <f t="shared" si="0"/>
        <v>2572.149825</v>
      </c>
      <c r="G27" s="7">
        <f t="shared" si="1"/>
        <v>0</v>
      </c>
      <c r="H27" s="7">
        <f t="shared" si="2"/>
        <v>2483.3869666666665</v>
      </c>
      <c r="I27" s="7">
        <f t="shared" si="3"/>
        <v>619.4129375</v>
      </c>
      <c r="J27" s="6"/>
      <c r="K27" s="8">
        <f t="shared" si="10"/>
        <v>10364.934183333333</v>
      </c>
      <c r="L27" s="4"/>
      <c r="M27" s="6">
        <v>1</v>
      </c>
      <c r="N27" s="2">
        <v>12</v>
      </c>
      <c r="O27" s="39">
        <f>SUMIFS(Coeff!L:L,Coeff!J:J,Jan!M27,Coeff!K:K,Jan!N27)</f>
        <v>2.0699999999999998</v>
      </c>
      <c r="P27" s="40">
        <f>SUMIFS(Coeff!M:M,Coeff!J:J,Jan!M27,Coeff!K:K,Jan!N27)</f>
        <v>12.36</v>
      </c>
      <c r="Q27" s="6"/>
      <c r="R27" s="7">
        <f t="shared" si="4"/>
        <v>5244.0142800000003</v>
      </c>
      <c r="S27" s="7">
        <f t="shared" si="5"/>
        <v>2875.9989599999999</v>
      </c>
      <c r="T27" s="7">
        <f t="shared" si="6"/>
        <v>-201.42134999999999</v>
      </c>
      <c r="U27" s="7">
        <f t="shared" si="7"/>
        <v>2157.8250399999997</v>
      </c>
      <c r="V27" s="7">
        <f t="shared" si="8"/>
        <v>634.40789999999993</v>
      </c>
      <c r="W27" s="7"/>
      <c r="X27" s="8">
        <f t="shared" si="11"/>
        <v>10710.82483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35">
        <v>0.88749999999999984</v>
      </c>
      <c r="C28" s="36">
        <v>13.887499999999999</v>
      </c>
      <c r="D28" s="37"/>
      <c r="E28" s="7">
        <f t="shared" si="9"/>
        <v>5892.0912875000004</v>
      </c>
      <c r="F28" s="7">
        <f t="shared" si="0"/>
        <v>3231.426825</v>
      </c>
      <c r="G28" s="7">
        <f t="shared" si="1"/>
        <v>-86.358187499999985</v>
      </c>
      <c r="H28" s="7">
        <f t="shared" si="2"/>
        <v>1956.7643666666665</v>
      </c>
      <c r="I28" s="7">
        <f t="shared" si="3"/>
        <v>617.2131875</v>
      </c>
      <c r="J28" s="6"/>
      <c r="K28" s="8">
        <f t="shared" si="10"/>
        <v>11611.137479166666</v>
      </c>
      <c r="L28" s="4"/>
      <c r="M28" s="6">
        <v>1</v>
      </c>
      <c r="N28" s="2">
        <v>13</v>
      </c>
      <c r="O28" s="39">
        <f>SUMIFS(Coeff!L:L,Coeff!J:J,Jan!M28,Coeff!K:K,Jan!N28)</f>
        <v>1.99</v>
      </c>
      <c r="P28" s="40">
        <f>SUMIFS(Coeff!M:M,Coeff!J:J,Jan!M28,Coeff!K:K,Jan!N28)</f>
        <v>12.28</v>
      </c>
      <c r="Q28" s="6"/>
      <c r="R28" s="7">
        <f t="shared" si="4"/>
        <v>5210.0724399999999</v>
      </c>
      <c r="S28" s="7">
        <f t="shared" si="5"/>
        <v>2857.3840799999998</v>
      </c>
      <c r="T28" s="7">
        <f t="shared" si="6"/>
        <v>-193.63695000000001</v>
      </c>
      <c r="U28" s="7">
        <f t="shared" si="7"/>
        <v>2187.9177599999998</v>
      </c>
      <c r="V28" s="7">
        <f t="shared" si="8"/>
        <v>536.29904999999997</v>
      </c>
      <c r="W28" s="7"/>
      <c r="X28" s="8">
        <f t="shared" si="11"/>
        <v>10598.03638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35">
        <v>0</v>
      </c>
      <c r="C29" s="36">
        <v>10.370833333333334</v>
      </c>
      <c r="D29" s="37"/>
      <c r="E29" s="7">
        <f t="shared" si="9"/>
        <v>4400.0645708333341</v>
      </c>
      <c r="F29" s="7">
        <f t="shared" si="0"/>
        <v>2413.1477250000003</v>
      </c>
      <c r="G29" s="7">
        <f t="shared" si="1"/>
        <v>0</v>
      </c>
      <c r="H29" s="7">
        <f t="shared" si="2"/>
        <v>2458.3096999999998</v>
      </c>
      <c r="I29" s="7">
        <f t="shared" si="3"/>
        <v>486.32806249999999</v>
      </c>
      <c r="J29" s="6"/>
      <c r="K29" s="8">
        <f t="shared" si="10"/>
        <v>9757.8500583333353</v>
      </c>
      <c r="L29" s="4"/>
      <c r="M29" s="6">
        <v>1</v>
      </c>
      <c r="N29" s="2">
        <v>14</v>
      </c>
      <c r="O29" s="39">
        <f>SUMIFS(Coeff!L:L,Coeff!J:J,Jan!M29,Coeff!K:K,Jan!N29)</f>
        <v>4.12</v>
      </c>
      <c r="P29" s="40">
        <f>SUMIFS(Coeff!M:M,Coeff!J:J,Jan!M29,Coeff!K:K,Jan!N29)</f>
        <v>15.66</v>
      </c>
      <c r="Q29" s="6"/>
      <c r="R29" s="7">
        <f t="shared" si="4"/>
        <v>6644.1151800000007</v>
      </c>
      <c r="S29" s="7">
        <f t="shared" si="5"/>
        <v>3643.86276</v>
      </c>
      <c r="T29" s="7">
        <f t="shared" si="6"/>
        <v>-400.89660000000003</v>
      </c>
      <c r="U29" s="7">
        <f t="shared" si="7"/>
        <v>2173.7564799999996</v>
      </c>
      <c r="V29" s="7">
        <f t="shared" si="8"/>
        <v>543.77819999999997</v>
      </c>
      <c r="W29" s="7"/>
      <c r="X29" s="8">
        <f t="shared" si="11"/>
        <v>12604.616020000001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35">
        <v>0</v>
      </c>
      <c r="C30" s="36">
        <v>12.229166666666668</v>
      </c>
      <c r="D30" s="37"/>
      <c r="E30" s="7">
        <f t="shared" si="9"/>
        <v>5188.505229166667</v>
      </c>
      <c r="F30" s="7">
        <f t="shared" si="0"/>
        <v>2845.5558750000005</v>
      </c>
      <c r="G30" s="7">
        <f t="shared" si="1"/>
        <v>0</v>
      </c>
      <c r="H30" s="7">
        <f t="shared" si="2"/>
        <v>1835.8034333333333</v>
      </c>
      <c r="I30" s="7">
        <f t="shared" si="3"/>
        <v>610.98056249999991</v>
      </c>
      <c r="J30" s="6"/>
      <c r="K30" s="8">
        <f t="shared" si="10"/>
        <v>10480.845099999999</v>
      </c>
      <c r="L30" s="4"/>
      <c r="M30" s="6">
        <v>1</v>
      </c>
      <c r="N30" s="2">
        <v>15</v>
      </c>
      <c r="O30" s="39">
        <f>SUMIFS(Coeff!L:L,Coeff!J:J,Jan!M30,Coeff!K:K,Jan!N30)</f>
        <v>4.5199999999999996</v>
      </c>
      <c r="P30" s="40">
        <f>SUMIFS(Coeff!M:M,Coeff!J:J,Jan!M30,Coeff!K:K,Jan!N30)</f>
        <v>16.77</v>
      </c>
      <c r="Q30" s="6"/>
      <c r="R30" s="7">
        <f t="shared" si="4"/>
        <v>7115.0582100000001</v>
      </c>
      <c r="S30" s="7">
        <f t="shared" si="5"/>
        <v>3902.1442200000001</v>
      </c>
      <c r="T30" s="7">
        <f t="shared" si="6"/>
        <v>-439.8186</v>
      </c>
      <c r="U30" s="7">
        <f t="shared" si="7"/>
        <v>2772.0705599999997</v>
      </c>
      <c r="V30" s="7">
        <f t="shared" si="8"/>
        <v>540.25859999999989</v>
      </c>
      <c r="W30" s="7"/>
      <c r="X30" s="8">
        <f t="shared" si="11"/>
        <v>13889.71299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35">
        <v>0.25833333333333391</v>
      </c>
      <c r="C31" s="36">
        <v>13.258333333333335</v>
      </c>
      <c r="D31" s="37"/>
      <c r="E31" s="7">
        <f t="shared" si="9"/>
        <v>5625.1528583333338</v>
      </c>
      <c r="F31" s="7">
        <f t="shared" si="0"/>
        <v>3085.0285500000005</v>
      </c>
      <c r="G31" s="7">
        <f t="shared" si="1"/>
        <v>-25.137125000000058</v>
      </c>
      <c r="H31" s="7">
        <f t="shared" si="2"/>
        <v>2164.758166666667</v>
      </c>
      <c r="I31" s="7">
        <f t="shared" si="3"/>
        <v>456.26481250000001</v>
      </c>
      <c r="J31" s="6"/>
      <c r="K31" s="8">
        <f t="shared" si="10"/>
        <v>11306.067262500001</v>
      </c>
      <c r="L31" s="4"/>
      <c r="M31" s="6">
        <v>1</v>
      </c>
      <c r="N31" s="2">
        <v>16</v>
      </c>
      <c r="O31" s="39">
        <f>SUMIFS(Coeff!L:L,Coeff!J:J,Jan!M31,Coeff!K:K,Jan!N31)</f>
        <v>3.71</v>
      </c>
      <c r="P31" s="40">
        <f>SUMIFS(Coeff!M:M,Coeff!J:J,Jan!M31,Coeff!K:K,Jan!N31)</f>
        <v>16.25</v>
      </c>
      <c r="Q31" s="6"/>
      <c r="R31" s="7">
        <f t="shared" si="4"/>
        <v>6894.4362500000007</v>
      </c>
      <c r="S31" s="7">
        <f t="shared" si="5"/>
        <v>3781.1475</v>
      </c>
      <c r="T31" s="7">
        <f t="shared" si="6"/>
        <v>-361.00155000000001</v>
      </c>
      <c r="U31" s="7">
        <f t="shared" si="7"/>
        <v>2968.5583199999996</v>
      </c>
      <c r="V31" s="7">
        <f t="shared" si="8"/>
        <v>688.96169999999995</v>
      </c>
      <c r="W31" s="7"/>
      <c r="X31" s="8">
        <f t="shared" si="11"/>
        <v>13972.102220000001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35">
        <v>0</v>
      </c>
      <c r="C32" s="36">
        <v>8.0749999999999993</v>
      </c>
      <c r="D32" s="37"/>
      <c r="E32" s="7">
        <f t="shared" si="9"/>
        <v>3426.0044749999997</v>
      </c>
      <c r="F32" s="7">
        <f t="shared" si="0"/>
        <v>1878.9394499999999</v>
      </c>
      <c r="G32" s="7">
        <f t="shared" si="1"/>
        <v>0</v>
      </c>
      <c r="H32" s="7">
        <f t="shared" si="2"/>
        <v>2346.9371333333333</v>
      </c>
      <c r="I32" s="7">
        <f t="shared" si="3"/>
        <v>538.02218749999997</v>
      </c>
      <c r="J32" s="6"/>
      <c r="K32" s="8">
        <f t="shared" si="10"/>
        <v>8189.9032458333322</v>
      </c>
      <c r="L32" s="4"/>
      <c r="M32" s="6">
        <v>1</v>
      </c>
      <c r="N32" s="2">
        <v>17</v>
      </c>
      <c r="O32" s="39">
        <f>SUMIFS(Coeff!L:L,Coeff!J:J,Jan!M32,Coeff!K:K,Jan!N32)</f>
        <v>4.09</v>
      </c>
      <c r="P32" s="40">
        <f>SUMIFS(Coeff!M:M,Coeff!J:J,Jan!M32,Coeff!K:K,Jan!N32)</f>
        <v>16.53</v>
      </c>
      <c r="Q32" s="6"/>
      <c r="R32" s="7">
        <f t="shared" si="4"/>
        <v>7013.2326900000007</v>
      </c>
      <c r="S32" s="7">
        <f t="shared" si="5"/>
        <v>3846.2995800000003</v>
      </c>
      <c r="T32" s="7">
        <f t="shared" si="6"/>
        <v>-397.97745000000003</v>
      </c>
      <c r="U32" s="7">
        <f t="shared" si="7"/>
        <v>2876.5099999999998</v>
      </c>
      <c r="V32" s="7">
        <f t="shared" si="8"/>
        <v>737.7961499999999</v>
      </c>
      <c r="W32" s="7"/>
      <c r="X32" s="8">
        <f t="shared" si="11"/>
        <v>14075.860970000002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35">
        <v>0</v>
      </c>
      <c r="C33" s="36">
        <v>9.3958333333333339</v>
      </c>
      <c r="D33" s="37"/>
      <c r="E33" s="7">
        <f t="shared" si="9"/>
        <v>3986.3983958333338</v>
      </c>
      <c r="F33" s="7">
        <f t="shared" si="0"/>
        <v>2186.2788750000004</v>
      </c>
      <c r="G33" s="7">
        <f t="shared" si="1"/>
        <v>0</v>
      </c>
      <c r="H33" s="7">
        <f t="shared" si="2"/>
        <v>1429.4041999999997</v>
      </c>
      <c r="I33" s="7">
        <f t="shared" si="3"/>
        <v>583.30037500000003</v>
      </c>
      <c r="J33" s="6"/>
      <c r="K33" s="8">
        <f t="shared" si="10"/>
        <v>8185.3818458333335</v>
      </c>
      <c r="L33" s="4"/>
      <c r="M33" s="6">
        <v>1</v>
      </c>
      <c r="N33" s="2">
        <v>18</v>
      </c>
      <c r="O33" s="39">
        <f>SUMIFS(Coeff!L:L,Coeff!J:J,Jan!M33,Coeff!K:K,Jan!N33)</f>
        <v>4.96</v>
      </c>
      <c r="P33" s="40">
        <f>SUMIFS(Coeff!M:M,Coeff!J:J,Jan!M33,Coeff!K:K,Jan!N33)</f>
        <v>17.329999999999998</v>
      </c>
      <c r="Q33" s="6"/>
      <c r="R33" s="7">
        <f t="shared" si="4"/>
        <v>7352.6510899999994</v>
      </c>
      <c r="S33" s="7">
        <f t="shared" si="5"/>
        <v>4032.4483799999998</v>
      </c>
      <c r="T33" s="7">
        <f t="shared" si="6"/>
        <v>-482.63280000000003</v>
      </c>
      <c r="U33" s="7">
        <f t="shared" si="7"/>
        <v>2926.0744800000002</v>
      </c>
      <c r="V33" s="7">
        <f t="shared" si="8"/>
        <v>714.91874999999993</v>
      </c>
      <c r="W33" s="7"/>
      <c r="X33" s="8">
        <f t="shared" si="11"/>
        <v>14543.459900000002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35">
        <v>2.4083333333333332</v>
      </c>
      <c r="C34" s="36">
        <v>15.408333333333333</v>
      </c>
      <c r="D34" s="37"/>
      <c r="E34" s="7">
        <f t="shared" si="9"/>
        <v>6537.3398083333341</v>
      </c>
      <c r="F34" s="7">
        <f t="shared" si="0"/>
        <v>3585.3034499999999</v>
      </c>
      <c r="G34" s="7">
        <f t="shared" si="1"/>
        <v>-234.34287499999999</v>
      </c>
      <c r="H34" s="7">
        <f t="shared" si="2"/>
        <v>1663.2128333333333</v>
      </c>
      <c r="I34" s="7">
        <f t="shared" si="3"/>
        <v>355.25962499999997</v>
      </c>
      <c r="J34" s="6"/>
      <c r="K34" s="8">
        <f t="shared" si="10"/>
        <v>11906.772841666667</v>
      </c>
      <c r="L34" s="4"/>
      <c r="M34" s="6">
        <v>1</v>
      </c>
      <c r="N34" s="2">
        <v>19</v>
      </c>
      <c r="O34" s="39">
        <f>SUMIFS(Coeff!L:L,Coeff!J:J,Jan!M34,Coeff!K:K,Jan!N34)</f>
        <v>3.62</v>
      </c>
      <c r="P34" s="40">
        <f>SUMIFS(Coeff!M:M,Coeff!J:J,Jan!M34,Coeff!K:K,Jan!N34)</f>
        <v>15.55</v>
      </c>
      <c r="Q34" s="6"/>
      <c r="R34" s="7">
        <f t="shared" si="4"/>
        <v>6597.4451500000005</v>
      </c>
      <c r="S34" s="7">
        <f t="shared" si="5"/>
        <v>3618.2673000000004</v>
      </c>
      <c r="T34" s="7">
        <f t="shared" si="6"/>
        <v>-352.24410000000006</v>
      </c>
      <c r="U34" s="7">
        <f t="shared" si="7"/>
        <v>3067.6872799999996</v>
      </c>
      <c r="V34" s="7">
        <f t="shared" si="8"/>
        <v>727.23734999999999</v>
      </c>
      <c r="W34" s="7"/>
      <c r="X34" s="8">
        <f t="shared" si="11"/>
        <v>13658.392980000001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35">
        <v>4.070833333333332</v>
      </c>
      <c r="C35" s="36">
        <v>17.070833333333333</v>
      </c>
      <c r="D35" s="37"/>
      <c r="E35" s="7">
        <f t="shared" si="9"/>
        <v>7242.6936708333333</v>
      </c>
      <c r="F35" s="7">
        <f t="shared" si="0"/>
        <v>3972.1439249999999</v>
      </c>
      <c r="G35" s="7">
        <f t="shared" si="1"/>
        <v>-396.11243749999988</v>
      </c>
      <c r="H35" s="7">
        <f t="shared" si="2"/>
        <v>2727.5215333333331</v>
      </c>
      <c r="I35" s="7">
        <f t="shared" si="3"/>
        <v>413.3696875</v>
      </c>
      <c r="J35" s="6"/>
      <c r="K35" s="8">
        <f t="shared" si="10"/>
        <v>13959.616379166666</v>
      </c>
      <c r="L35" s="4"/>
      <c r="M35" s="6">
        <v>1</v>
      </c>
      <c r="N35" s="2">
        <v>20</v>
      </c>
      <c r="O35" s="39">
        <f>SUMIFS(Coeff!L:L,Coeff!J:J,Jan!M35,Coeff!K:K,Jan!N35)</f>
        <v>1.77</v>
      </c>
      <c r="P35" s="40">
        <f>SUMIFS(Coeff!M:M,Coeff!J:J,Jan!M35,Coeff!K:K,Jan!N35)</f>
        <v>13.98</v>
      </c>
      <c r="Q35" s="6"/>
      <c r="R35" s="7">
        <f t="shared" si="4"/>
        <v>5931.3365400000002</v>
      </c>
      <c r="S35" s="7">
        <f t="shared" si="5"/>
        <v>3252.95028</v>
      </c>
      <c r="T35" s="7">
        <f t="shared" si="6"/>
        <v>-172.22985000000003</v>
      </c>
      <c r="U35" s="7">
        <f t="shared" si="7"/>
        <v>2752.5988000000002</v>
      </c>
      <c r="V35" s="7">
        <f t="shared" si="8"/>
        <v>762.4333499999999</v>
      </c>
      <c r="W35" s="7"/>
      <c r="X35" s="8">
        <f t="shared" si="11"/>
        <v>12527.089120000001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35">
        <v>5.6291666666666673</v>
      </c>
      <c r="C36" s="36">
        <v>18.629166666666666</v>
      </c>
      <c r="D36" s="37"/>
      <c r="E36" s="7">
        <f t="shared" si="9"/>
        <v>7903.8524291666672</v>
      </c>
      <c r="F36" s="7">
        <f t="shared" si="0"/>
        <v>4334.7462750000004</v>
      </c>
      <c r="G36" s="7">
        <f t="shared" si="1"/>
        <v>-547.74606250000011</v>
      </c>
      <c r="H36" s="7">
        <f t="shared" si="2"/>
        <v>3021.810633333333</v>
      </c>
      <c r="I36" s="7">
        <f t="shared" si="3"/>
        <v>677.88962499999991</v>
      </c>
      <c r="J36" s="6"/>
      <c r="K36" s="8">
        <f t="shared" si="10"/>
        <v>15390.552899999999</v>
      </c>
      <c r="L36" s="4"/>
      <c r="M36" s="6">
        <v>1</v>
      </c>
      <c r="N36" s="2">
        <v>21</v>
      </c>
      <c r="O36" s="39">
        <f>SUMIFS(Coeff!L:L,Coeff!J:J,Jan!M36,Coeff!K:K,Jan!N36)</f>
        <v>4.25</v>
      </c>
      <c r="P36" s="40">
        <f>SUMIFS(Coeff!M:M,Coeff!J:J,Jan!M36,Coeff!K:K,Jan!N36)</f>
        <v>17.13</v>
      </c>
      <c r="Q36" s="6"/>
      <c r="R36" s="7">
        <f t="shared" si="4"/>
        <v>7267.7964899999997</v>
      </c>
      <c r="S36" s="7">
        <f t="shared" si="5"/>
        <v>3985.9111800000001</v>
      </c>
      <c r="T36" s="7">
        <f t="shared" si="6"/>
        <v>-413.54625000000004</v>
      </c>
      <c r="U36" s="7">
        <f t="shared" si="7"/>
        <v>2474.6836800000001</v>
      </c>
      <c r="V36" s="7">
        <f t="shared" si="8"/>
        <v>684.12225000000001</v>
      </c>
      <c r="W36" s="7"/>
      <c r="X36" s="8">
        <f t="shared" si="11"/>
        <v>13998.967350000001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35">
        <v>3.0666666666666669</v>
      </c>
      <c r="C37" s="36">
        <v>16.066666666666666</v>
      </c>
      <c r="D37" s="37"/>
      <c r="E37" s="7">
        <f t="shared" si="9"/>
        <v>6816.6528666666673</v>
      </c>
      <c r="F37" s="7">
        <f t="shared" si="0"/>
        <v>3738.4884000000002</v>
      </c>
      <c r="G37" s="7">
        <f t="shared" si="1"/>
        <v>-298.40200000000004</v>
      </c>
      <c r="H37" s="7">
        <f t="shared" si="2"/>
        <v>3297.6605666666665</v>
      </c>
      <c r="I37" s="7">
        <f t="shared" si="3"/>
        <v>751.0313124999999</v>
      </c>
      <c r="J37" s="6"/>
      <c r="K37" s="8">
        <f t="shared" si="10"/>
        <v>14305.431145833332</v>
      </c>
      <c r="L37" s="4"/>
      <c r="M37" s="6">
        <v>1</v>
      </c>
      <c r="N37" s="2">
        <v>22</v>
      </c>
      <c r="O37" s="39">
        <f>SUMIFS(Coeff!L:L,Coeff!J:J,Jan!M37,Coeff!K:K,Jan!N37)</f>
        <v>7.23</v>
      </c>
      <c r="P37" s="40">
        <f>SUMIFS(Coeff!M:M,Coeff!J:J,Jan!M37,Coeff!K:K,Jan!N37)</f>
        <v>20.23</v>
      </c>
      <c r="Q37" s="6"/>
      <c r="R37" s="7">
        <f t="shared" si="4"/>
        <v>8583.0427900000013</v>
      </c>
      <c r="S37" s="7">
        <f t="shared" si="5"/>
        <v>4707.2377800000004</v>
      </c>
      <c r="T37" s="7">
        <f t="shared" si="6"/>
        <v>-703.51515000000006</v>
      </c>
      <c r="U37" s="7">
        <f t="shared" si="7"/>
        <v>3032.2840799999994</v>
      </c>
      <c r="V37" s="7">
        <f t="shared" si="8"/>
        <v>615.05009999999993</v>
      </c>
      <c r="W37" s="7"/>
      <c r="X37" s="8">
        <f t="shared" si="11"/>
        <v>16234.099600000003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35">
        <v>5.1416666666666684</v>
      </c>
      <c r="C38" s="36">
        <v>18.141666666666669</v>
      </c>
      <c r="D38" s="37"/>
      <c r="E38" s="7">
        <f t="shared" si="9"/>
        <v>7697.019341666668</v>
      </c>
      <c r="F38" s="7">
        <f t="shared" si="0"/>
        <v>4221.311850000001</v>
      </c>
      <c r="G38" s="7">
        <f t="shared" si="1"/>
        <v>-500.3098750000002</v>
      </c>
      <c r="H38" s="7">
        <f t="shared" si="2"/>
        <v>2844.0570666666663</v>
      </c>
      <c r="I38" s="7">
        <f t="shared" si="3"/>
        <v>819.59018749999996</v>
      </c>
      <c r="J38" s="6"/>
      <c r="K38" s="8">
        <f t="shared" si="10"/>
        <v>15081.668570833333</v>
      </c>
      <c r="L38" s="4"/>
      <c r="M38" s="6">
        <v>1</v>
      </c>
      <c r="N38" s="2">
        <v>23</v>
      </c>
      <c r="O38" s="39">
        <f>SUMIFS(Coeff!L:L,Coeff!J:J,Jan!M38,Coeff!K:K,Jan!N38)</f>
        <v>5.74</v>
      </c>
      <c r="P38" s="40">
        <f>SUMIFS(Coeff!M:M,Coeff!J:J,Jan!M38,Coeff!K:K,Jan!N38)</f>
        <v>18.739999999999998</v>
      </c>
      <c r="Q38" s="6"/>
      <c r="R38" s="7">
        <f t="shared" si="4"/>
        <v>7950.8760199999997</v>
      </c>
      <c r="S38" s="7">
        <f t="shared" si="5"/>
        <v>4360.5356400000001</v>
      </c>
      <c r="T38" s="7">
        <f t="shared" si="6"/>
        <v>-558.53070000000002</v>
      </c>
      <c r="U38" s="7">
        <f t="shared" si="7"/>
        <v>3581.03368</v>
      </c>
      <c r="V38" s="7">
        <f t="shared" si="8"/>
        <v>753.63434999999993</v>
      </c>
      <c r="W38" s="7"/>
      <c r="X38" s="8">
        <f t="shared" si="11"/>
        <v>16087.548990000001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35">
        <v>5.4333333333333327</v>
      </c>
      <c r="C39" s="36">
        <v>18.433333333333334</v>
      </c>
      <c r="D39" s="37"/>
      <c r="E39" s="7">
        <f t="shared" si="9"/>
        <v>7820.7656333333343</v>
      </c>
      <c r="F39" s="7">
        <f t="shared" si="0"/>
        <v>4289.1786000000002</v>
      </c>
      <c r="G39" s="7">
        <f t="shared" si="1"/>
        <v>-528.69049999999993</v>
      </c>
      <c r="H39" s="7">
        <f t="shared" si="2"/>
        <v>3211.3652666666671</v>
      </c>
      <c r="I39" s="7">
        <f t="shared" si="3"/>
        <v>706.85299999999995</v>
      </c>
      <c r="J39" s="6"/>
      <c r="K39" s="8">
        <f t="shared" si="10"/>
        <v>15499.472000000002</v>
      </c>
      <c r="L39" s="4"/>
      <c r="M39" s="6">
        <v>1</v>
      </c>
      <c r="N39" s="2">
        <v>24</v>
      </c>
      <c r="O39" s="39">
        <f>SUMIFS(Coeff!L:L,Coeff!J:J,Jan!M39,Coeff!K:K,Jan!N39)</f>
        <v>4.49</v>
      </c>
      <c r="P39" s="40">
        <f>SUMIFS(Coeff!M:M,Coeff!J:J,Jan!M39,Coeff!K:K,Jan!N39)</f>
        <v>15.44</v>
      </c>
      <c r="Q39" s="6"/>
      <c r="R39" s="7">
        <f t="shared" si="4"/>
        <v>6550.7751200000002</v>
      </c>
      <c r="S39" s="7">
        <f t="shared" si="5"/>
        <v>3592.67184</v>
      </c>
      <c r="T39" s="7">
        <f t="shared" si="6"/>
        <v>-436.89945000000006</v>
      </c>
      <c r="U39" s="7">
        <f t="shared" si="7"/>
        <v>3317.2798399999997</v>
      </c>
      <c r="V39" s="7">
        <f t="shared" si="8"/>
        <v>890.01884999999993</v>
      </c>
      <c r="W39" s="7"/>
      <c r="X39" s="8">
        <f t="shared" si="11"/>
        <v>13913.8462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35">
        <v>0.70000000000000007</v>
      </c>
      <c r="C40" s="36">
        <v>13.7</v>
      </c>
      <c r="D40" s="37"/>
      <c r="E40" s="7">
        <f t="shared" si="9"/>
        <v>5812.5401000000002</v>
      </c>
      <c r="F40" s="7">
        <f t="shared" si="0"/>
        <v>3187.7981999999997</v>
      </c>
      <c r="G40" s="7">
        <f t="shared" si="1"/>
        <v>-68.113500000000016</v>
      </c>
      <c r="H40" s="7">
        <f t="shared" si="2"/>
        <v>3262.9949333333334</v>
      </c>
      <c r="I40" s="7">
        <f t="shared" si="3"/>
        <v>798.14262500000007</v>
      </c>
      <c r="J40" s="6"/>
      <c r="K40" s="8">
        <f t="shared" si="10"/>
        <v>12993.362358333334</v>
      </c>
      <c r="L40" s="4"/>
      <c r="M40" s="6">
        <v>1</v>
      </c>
      <c r="N40" s="2">
        <v>25</v>
      </c>
      <c r="O40" s="39">
        <f>SUMIFS(Coeff!L:L,Coeff!J:J,Jan!M40,Coeff!K:K,Jan!N40)</f>
        <v>4.01</v>
      </c>
      <c r="P40" s="40">
        <f>SUMIFS(Coeff!M:M,Coeff!J:J,Jan!M40,Coeff!K:K,Jan!N40)</f>
        <v>15.36</v>
      </c>
      <c r="Q40" s="6"/>
      <c r="R40" s="7">
        <f t="shared" si="4"/>
        <v>6516.8332799999998</v>
      </c>
      <c r="S40" s="7">
        <f t="shared" si="5"/>
        <v>3574.0569599999999</v>
      </c>
      <c r="T40" s="7">
        <f t="shared" si="6"/>
        <v>-390.19305000000003</v>
      </c>
      <c r="U40" s="7">
        <f t="shared" si="7"/>
        <v>2733.1270399999999</v>
      </c>
      <c r="V40" s="7">
        <f t="shared" si="8"/>
        <v>824.46629999999993</v>
      </c>
      <c r="W40" s="7"/>
      <c r="X40" s="8">
        <f t="shared" si="11"/>
        <v>13258.29053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35">
        <v>0</v>
      </c>
      <c r="C41" s="36">
        <v>12.574999999999999</v>
      </c>
      <c r="D41" s="37"/>
      <c r="E41" s="7">
        <f t="shared" si="9"/>
        <v>5335.2329749999999</v>
      </c>
      <c r="F41" s="7">
        <f t="shared" si="0"/>
        <v>2926.0264499999998</v>
      </c>
      <c r="G41" s="7">
        <f t="shared" si="1"/>
        <v>0</v>
      </c>
      <c r="H41" s="7">
        <f t="shared" si="2"/>
        <v>2425.1191999999996</v>
      </c>
      <c r="I41" s="7">
        <f t="shared" si="3"/>
        <v>810.97449999999992</v>
      </c>
      <c r="J41" s="6"/>
      <c r="K41" s="8">
        <f t="shared" si="10"/>
        <v>11497.353125</v>
      </c>
      <c r="L41" s="4"/>
      <c r="M41" s="6">
        <v>1</v>
      </c>
      <c r="N41" s="2">
        <v>26</v>
      </c>
      <c r="O41" s="39">
        <f>SUMIFS(Coeff!L:L,Coeff!J:J,Jan!M41,Coeff!K:K,Jan!N41)</f>
        <v>3.43</v>
      </c>
      <c r="P41" s="40">
        <f>SUMIFS(Coeff!M:M,Coeff!J:J,Jan!M41,Coeff!K:K,Jan!N41)</f>
        <v>15.65</v>
      </c>
      <c r="Q41" s="6"/>
      <c r="R41" s="7">
        <f t="shared" si="4"/>
        <v>6639.8724500000008</v>
      </c>
      <c r="S41" s="7">
        <f t="shared" si="5"/>
        <v>3641.5359000000003</v>
      </c>
      <c r="T41" s="7">
        <f t="shared" si="6"/>
        <v>-333.75615000000005</v>
      </c>
      <c r="U41" s="7">
        <f t="shared" si="7"/>
        <v>2718.9657599999996</v>
      </c>
      <c r="V41" s="7">
        <f t="shared" si="8"/>
        <v>679.28279999999995</v>
      </c>
      <c r="W41" s="7"/>
      <c r="X41" s="8">
        <f t="shared" si="11"/>
        <v>13345.90076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35">
        <v>0.35416666666666669</v>
      </c>
      <c r="C42" s="36">
        <v>13.354166666666666</v>
      </c>
      <c r="D42" s="37"/>
      <c r="E42" s="7">
        <f t="shared" si="9"/>
        <v>5665.8123541666664</v>
      </c>
      <c r="F42" s="7">
        <f t="shared" si="0"/>
        <v>3107.3276249999999</v>
      </c>
      <c r="G42" s="7">
        <f t="shared" si="1"/>
        <v>-34.462187500000006</v>
      </c>
      <c r="H42" s="7">
        <f t="shared" si="2"/>
        <v>2225.9761999999996</v>
      </c>
      <c r="I42" s="7">
        <f t="shared" si="3"/>
        <v>602.73149999999998</v>
      </c>
      <c r="J42" s="6"/>
      <c r="K42" s="8">
        <f t="shared" si="10"/>
        <v>11567.385491666666</v>
      </c>
      <c r="L42" s="4"/>
      <c r="M42" s="6">
        <v>1</v>
      </c>
      <c r="N42" s="2">
        <v>27</v>
      </c>
      <c r="O42" s="39">
        <f>SUMIFS(Coeff!L:L,Coeff!J:J,Jan!M42,Coeff!K:K,Jan!N42)</f>
        <v>2.15</v>
      </c>
      <c r="P42" s="40">
        <f>SUMIFS(Coeff!M:M,Coeff!J:J,Jan!M42,Coeff!K:K,Jan!N42)</f>
        <v>13.96</v>
      </c>
      <c r="Q42" s="6"/>
      <c r="R42" s="7">
        <f t="shared" si="4"/>
        <v>5922.8510800000004</v>
      </c>
      <c r="S42" s="7">
        <f t="shared" si="5"/>
        <v>3248.2965600000002</v>
      </c>
      <c r="T42" s="7">
        <f t="shared" si="6"/>
        <v>-209.20574999999999</v>
      </c>
      <c r="U42" s="7">
        <f t="shared" si="7"/>
        <v>2770.3004000000001</v>
      </c>
      <c r="V42" s="7">
        <f t="shared" si="8"/>
        <v>675.76319999999998</v>
      </c>
      <c r="W42" s="7"/>
      <c r="X42" s="8">
        <f t="shared" si="11"/>
        <v>12408.005490000001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35">
        <v>1.9666666666666661</v>
      </c>
      <c r="C43" s="36">
        <v>14.966666666666667</v>
      </c>
      <c r="D43" s="37"/>
      <c r="E43" s="7">
        <f t="shared" si="9"/>
        <v>6349.9525666666668</v>
      </c>
      <c r="F43" s="7">
        <f t="shared" si="0"/>
        <v>3482.5338000000002</v>
      </c>
      <c r="G43" s="7">
        <f t="shared" si="1"/>
        <v>-191.36649999999997</v>
      </c>
      <c r="H43" s="7">
        <f t="shared" si="2"/>
        <v>2363.9011666666665</v>
      </c>
      <c r="I43" s="7">
        <f t="shared" si="3"/>
        <v>553.23712499999999</v>
      </c>
      <c r="J43" s="6"/>
      <c r="K43" s="8">
        <f t="shared" si="10"/>
        <v>12558.258158333334</v>
      </c>
      <c r="L43" s="4"/>
      <c r="M43" s="6">
        <v>1</v>
      </c>
      <c r="N43" s="2">
        <v>28</v>
      </c>
      <c r="O43" s="39">
        <f>SUMIFS(Coeff!L:L,Coeff!J:J,Jan!M43,Coeff!K:K,Jan!N43)</f>
        <v>1.82</v>
      </c>
      <c r="P43" s="40">
        <f>SUMIFS(Coeff!M:M,Coeff!J:J,Jan!M43,Coeff!K:K,Jan!N43)</f>
        <v>13.97</v>
      </c>
      <c r="Q43" s="6"/>
      <c r="R43" s="7">
        <f t="shared" si="4"/>
        <v>5927.0938100000003</v>
      </c>
      <c r="S43" s="7">
        <f t="shared" si="5"/>
        <v>3250.6234200000004</v>
      </c>
      <c r="T43" s="7">
        <f t="shared" si="6"/>
        <v>-177.09510000000003</v>
      </c>
      <c r="U43" s="7">
        <f t="shared" si="7"/>
        <v>2471.14336</v>
      </c>
      <c r="V43" s="7">
        <f t="shared" si="8"/>
        <v>688.52175</v>
      </c>
      <c r="W43" s="7"/>
      <c r="X43" s="8">
        <f t="shared" si="11"/>
        <v>12160.28724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35">
        <v>3.3874999999999993</v>
      </c>
      <c r="C44" s="36">
        <v>16.387499999999999</v>
      </c>
      <c r="D44" s="37"/>
      <c r="E44" s="7">
        <f t="shared" si="9"/>
        <v>6952.7737875000003</v>
      </c>
      <c r="F44" s="7">
        <f t="shared" si="0"/>
        <v>3813.1418250000002</v>
      </c>
      <c r="G44" s="7">
        <f t="shared" si="1"/>
        <v>-329.62068749999997</v>
      </c>
      <c r="H44" s="7">
        <f t="shared" si="2"/>
        <v>2649.3394666666663</v>
      </c>
      <c r="I44" s="7">
        <f t="shared" si="3"/>
        <v>587.51656249999996</v>
      </c>
      <c r="J44" s="6"/>
      <c r="K44" s="8">
        <f t="shared" si="10"/>
        <v>13673.150954166667</v>
      </c>
      <c r="L44" s="4"/>
      <c r="M44" s="6">
        <v>1</v>
      </c>
      <c r="N44" s="2">
        <v>29</v>
      </c>
      <c r="O44" s="39">
        <f>SUMIFS(Coeff!L:L,Coeff!J:J,Jan!M44,Coeff!K:K,Jan!N44)</f>
        <v>3.67</v>
      </c>
      <c r="P44" s="40">
        <f>SUMIFS(Coeff!M:M,Coeff!J:J,Jan!M44,Coeff!K:K,Jan!N44)</f>
        <v>16.2</v>
      </c>
      <c r="Q44" s="6"/>
      <c r="R44" s="7">
        <f t="shared" si="4"/>
        <v>6873.2226000000001</v>
      </c>
      <c r="S44" s="7">
        <f t="shared" si="5"/>
        <v>3769.5131999999999</v>
      </c>
      <c r="T44" s="7">
        <f t="shared" si="6"/>
        <v>-357.10935000000001</v>
      </c>
      <c r="U44" s="7">
        <f t="shared" si="7"/>
        <v>2472.9135200000001</v>
      </c>
      <c r="V44" s="7">
        <f t="shared" si="8"/>
        <v>614.17020000000002</v>
      </c>
      <c r="W44" s="7"/>
      <c r="X44" s="8">
        <f t="shared" si="11"/>
        <v>13372.71017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2"/>
        <v>30</v>
      </c>
      <c r="B45" s="35">
        <v>5.4833333333333334</v>
      </c>
      <c r="C45" s="36">
        <v>18.483333333333334</v>
      </c>
      <c r="D45" s="37"/>
      <c r="E45" s="7">
        <f t="shared" si="9"/>
        <v>7841.979283333334</v>
      </c>
      <c r="F45" s="7">
        <f t="shared" si="0"/>
        <v>4300.8128999999999</v>
      </c>
      <c r="G45" s="7">
        <f t="shared" si="1"/>
        <v>-533.55574999999999</v>
      </c>
      <c r="H45" s="7">
        <f t="shared" si="2"/>
        <v>2900.8496999999998</v>
      </c>
      <c r="I45" s="7">
        <f t="shared" si="3"/>
        <v>658.45849999999996</v>
      </c>
      <c r="J45" s="6"/>
      <c r="K45" s="8">
        <f t="shared" si="10"/>
        <v>15168.544633333335</v>
      </c>
      <c r="M45" s="6">
        <v>1</v>
      </c>
      <c r="N45" s="2">
        <v>30</v>
      </c>
      <c r="O45" s="39">
        <f>SUMIFS(Coeff!L:L,Coeff!J:J,Jan!M45,Coeff!K:K,Jan!N45)</f>
        <v>3.2</v>
      </c>
      <c r="P45" s="40">
        <f>SUMIFS(Coeff!M:M,Coeff!J:J,Jan!M45,Coeff!K:K,Jan!N45)</f>
        <v>15.95</v>
      </c>
      <c r="Q45" s="6"/>
      <c r="R45" s="7">
        <f t="shared" si="4"/>
        <v>6767.1543499999998</v>
      </c>
      <c r="S45" s="7">
        <f t="shared" si="5"/>
        <v>3711.3416999999999</v>
      </c>
      <c r="T45" s="7">
        <f t="shared" si="6"/>
        <v>-311.37600000000003</v>
      </c>
      <c r="U45" s="7">
        <f t="shared" si="7"/>
        <v>2867.6591999999996</v>
      </c>
      <c r="V45" s="7">
        <f t="shared" si="8"/>
        <v>614.61014999999998</v>
      </c>
      <c r="W45" s="7"/>
      <c r="X45" s="8">
        <f t="shared" si="11"/>
        <v>13649.3894</v>
      </c>
    </row>
    <row r="46" spans="1:37" x14ac:dyDescent="0.25">
      <c r="A46" s="2">
        <f t="shared" si="12"/>
        <v>31</v>
      </c>
      <c r="B46" s="41">
        <v>4.8458333333333341</v>
      </c>
      <c r="C46" s="42">
        <v>17.845833333333335</v>
      </c>
      <c r="D46" s="11"/>
      <c r="E46" s="12">
        <f t="shared" si="9"/>
        <v>7571.5052458333348</v>
      </c>
      <c r="F46" s="12">
        <f t="shared" si="0"/>
        <v>4152.4755750000004</v>
      </c>
      <c r="G46" s="12">
        <f t="shared" si="1"/>
        <v>-471.52381250000013</v>
      </c>
      <c r="H46" s="12">
        <f t="shared" si="2"/>
        <v>3271.8457333333336</v>
      </c>
      <c r="I46" s="12">
        <f t="shared" si="3"/>
        <v>720.96806249999997</v>
      </c>
      <c r="J46" s="11"/>
      <c r="K46" s="13">
        <f t="shared" si="10"/>
        <v>15245.270804166668</v>
      </c>
      <c r="M46" s="6">
        <v>1</v>
      </c>
      <c r="N46" s="2">
        <v>31</v>
      </c>
      <c r="O46" s="39">
        <f>SUMIFS(Coeff!L:L,Coeff!J:J,Jan!M46,Coeff!K:K,Jan!N46)</f>
        <v>3.06</v>
      </c>
      <c r="P46" s="40">
        <f>SUMIFS(Coeff!M:M,Coeff!J:J,Jan!M46,Coeff!K:K,Jan!N46)</f>
        <v>14.95</v>
      </c>
      <c r="Q46" s="11"/>
      <c r="R46" s="12">
        <f t="shared" si="4"/>
        <v>6342.8813499999997</v>
      </c>
      <c r="S46" s="12">
        <f t="shared" si="5"/>
        <v>3478.6556999999998</v>
      </c>
      <c r="T46" s="12">
        <f t="shared" si="6"/>
        <v>-297.75330000000002</v>
      </c>
      <c r="U46" s="12">
        <f t="shared" si="7"/>
        <v>2823.4051999999997</v>
      </c>
      <c r="V46" s="12">
        <f t="shared" si="8"/>
        <v>712.71899999999994</v>
      </c>
      <c r="W46" s="12"/>
      <c r="X46" s="13">
        <f t="shared" si="11"/>
        <v>13059.907949999997</v>
      </c>
    </row>
    <row r="57" spans="1:11" x14ac:dyDescent="0.25">
      <c r="B57" s="2" t="s">
        <v>78</v>
      </c>
      <c r="C57" s="2" t="s">
        <v>79</v>
      </c>
      <c r="E57" s="2">
        <v>2018</v>
      </c>
    </row>
    <row r="58" spans="1:11" x14ac:dyDescent="0.25">
      <c r="A58" s="2">
        <v>31</v>
      </c>
      <c r="B58" s="2">
        <v>653.55999999999995</v>
      </c>
      <c r="C58" s="2">
        <v>0</v>
      </c>
      <c r="E58" s="2" t="s">
        <v>42</v>
      </c>
      <c r="F58" s="2">
        <v>21647.659</v>
      </c>
      <c r="G58" s="2">
        <v>72.617999999999995</v>
      </c>
      <c r="H58" s="2">
        <v>298.10500000000002</v>
      </c>
      <c r="I58" s="43">
        <v>0</v>
      </c>
      <c r="J58" s="2" t="s">
        <v>66</v>
      </c>
      <c r="K58" s="27">
        <f>$F$58*A58+F59*B58</f>
        <v>1052758.4296800001</v>
      </c>
    </row>
    <row r="59" spans="1:11" x14ac:dyDescent="0.25">
      <c r="A59" s="2">
        <v>28</v>
      </c>
      <c r="B59" s="2">
        <v>593.83000000000004</v>
      </c>
      <c r="C59" s="2">
        <v>0</v>
      </c>
      <c r="E59" s="2" t="s">
        <v>43</v>
      </c>
      <c r="F59" s="2">
        <v>584.00300000000004</v>
      </c>
      <c r="G59" s="2">
        <v>7.0330000000000004</v>
      </c>
      <c r="H59" s="2">
        <v>83.037000000000006</v>
      </c>
      <c r="I59" s="43">
        <v>0</v>
      </c>
      <c r="J59" s="2" t="s">
        <v>67</v>
      </c>
      <c r="K59" s="27">
        <f>$F$58*A59+F60*B59</f>
        <v>945991.67462000006</v>
      </c>
    </row>
    <row r="60" spans="1:11" x14ac:dyDescent="0.25">
      <c r="A60" s="2">
        <v>31</v>
      </c>
      <c r="B60" s="2">
        <v>557.82000000000005</v>
      </c>
      <c r="C60" s="2">
        <v>0.21</v>
      </c>
      <c r="E60" s="2" t="s">
        <v>44</v>
      </c>
      <c r="F60" s="2">
        <v>572.31399999999996</v>
      </c>
      <c r="G60" s="2">
        <v>7.3689999999999998</v>
      </c>
      <c r="H60" s="2">
        <v>77.661000000000001</v>
      </c>
      <c r="I60" s="43">
        <v>0</v>
      </c>
      <c r="J60" s="2" t="s">
        <v>68</v>
      </c>
      <c r="K60" s="27">
        <f>$F$58*A60+F61*B60</f>
        <v>957258.61269999994</v>
      </c>
    </row>
    <row r="61" spans="1:11" x14ac:dyDescent="0.25">
      <c r="A61" s="2">
        <v>30</v>
      </c>
      <c r="B61" s="2">
        <v>393.94</v>
      </c>
      <c r="C61" s="2">
        <v>0</v>
      </c>
      <c r="E61" s="2" t="s">
        <v>45</v>
      </c>
      <c r="F61" s="2">
        <v>513.03499999999997</v>
      </c>
      <c r="G61" s="2">
        <v>7.9029999999999996</v>
      </c>
      <c r="H61" s="2">
        <v>64.92</v>
      </c>
      <c r="I61" s="43">
        <v>0</v>
      </c>
      <c r="J61" s="2" t="s">
        <v>69</v>
      </c>
      <c r="K61" s="27">
        <f>$F$58*A61+F62*B61</f>
        <v>796671.54197999998</v>
      </c>
    </row>
    <row r="62" spans="1:11" x14ac:dyDescent="0.25">
      <c r="A62" s="2">
        <v>31</v>
      </c>
      <c r="B62" s="2">
        <v>253.17</v>
      </c>
      <c r="C62" s="2">
        <v>0.92</v>
      </c>
      <c r="E62" s="2" t="s">
        <v>46</v>
      </c>
      <c r="F62" s="2">
        <v>373.767</v>
      </c>
      <c r="G62" s="2">
        <v>11.071999999999999</v>
      </c>
      <c r="H62" s="2">
        <v>33.758000000000003</v>
      </c>
      <c r="I62" s="43">
        <v>0</v>
      </c>
      <c r="J62" s="2" t="s">
        <v>70</v>
      </c>
      <c r="K62" s="27">
        <f>$F$58*A62+F63*B62</f>
        <v>710324.85508000001</v>
      </c>
    </row>
    <row r="63" spans="1:11" x14ac:dyDescent="0.25">
      <c r="A63" s="2">
        <v>30</v>
      </c>
      <c r="B63" s="2">
        <v>125.8</v>
      </c>
      <c r="C63" s="2">
        <v>3.61</v>
      </c>
      <c r="E63" s="2" t="s">
        <v>47</v>
      </c>
      <c r="F63" s="2">
        <v>155.024</v>
      </c>
      <c r="G63" s="2">
        <v>17.186</v>
      </c>
      <c r="H63" s="2">
        <v>9.02</v>
      </c>
      <c r="I63" s="43">
        <v>0</v>
      </c>
      <c r="J63" s="2" t="s">
        <v>71</v>
      </c>
      <c r="K63" s="27">
        <f>$F$58*A63</f>
        <v>649429.77</v>
      </c>
    </row>
    <row r="64" spans="1:11" x14ac:dyDescent="0.25">
      <c r="A64" s="2">
        <v>31</v>
      </c>
      <c r="B64" s="2">
        <v>22.12</v>
      </c>
      <c r="C64" s="2">
        <v>34.94</v>
      </c>
      <c r="E64" s="2" t="s">
        <v>48</v>
      </c>
      <c r="F64" s="2">
        <v>183.535</v>
      </c>
      <c r="G64" s="2">
        <v>20.393999999999998</v>
      </c>
      <c r="H64" s="2">
        <v>9</v>
      </c>
      <c r="I64" s="43">
        <v>0</v>
      </c>
      <c r="J64" s="2" t="s">
        <v>72</v>
      </c>
      <c r="K64" s="27">
        <f>$F$58*A64+C64*F67</f>
        <v>686199.49594000005</v>
      </c>
    </row>
    <row r="65" spans="1:11" x14ac:dyDescent="0.25">
      <c r="A65" s="2">
        <v>31</v>
      </c>
      <c r="B65" s="2">
        <v>9.35</v>
      </c>
      <c r="C65" s="2">
        <v>44</v>
      </c>
      <c r="E65" s="2" t="s">
        <v>49</v>
      </c>
      <c r="F65" s="2">
        <v>420.274</v>
      </c>
      <c r="G65" s="2">
        <v>11.675000000000001</v>
      </c>
      <c r="H65" s="2">
        <v>35.999000000000002</v>
      </c>
      <c r="I65" s="43">
        <v>0</v>
      </c>
      <c r="J65" s="2" t="s">
        <v>73</v>
      </c>
      <c r="K65" s="27">
        <f>$F$58*A65+C65*F68</f>
        <v>694929.56500000006</v>
      </c>
    </row>
    <row r="66" spans="1:11" x14ac:dyDescent="0.25">
      <c r="A66" s="2">
        <v>30</v>
      </c>
      <c r="B66" s="2">
        <v>69.58</v>
      </c>
      <c r="C66" s="2">
        <v>14.42</v>
      </c>
      <c r="E66" s="2" t="s">
        <v>50</v>
      </c>
      <c r="F66" s="2">
        <v>543.21400000000006</v>
      </c>
      <c r="G66" s="2">
        <v>8.2189999999999994</v>
      </c>
      <c r="H66" s="2">
        <v>66.090999999999994</v>
      </c>
      <c r="I66" s="43">
        <v>0</v>
      </c>
      <c r="J66" s="2" t="s">
        <v>74</v>
      </c>
      <c r="K66" s="27">
        <f t="shared" ref="K66" si="13">$F$58*A66+C66*F69</f>
        <v>655734.25167999999</v>
      </c>
    </row>
    <row r="67" spans="1:11" x14ac:dyDescent="0.25">
      <c r="A67" s="2">
        <v>31</v>
      </c>
      <c r="B67" s="2">
        <v>222.3</v>
      </c>
      <c r="C67" s="2">
        <v>0.87</v>
      </c>
      <c r="E67" s="2" t="s">
        <v>51</v>
      </c>
      <c r="F67" s="2">
        <v>432.80099999999999</v>
      </c>
      <c r="G67" s="2">
        <v>70.206999999999994</v>
      </c>
      <c r="H67" s="2">
        <v>6.165</v>
      </c>
      <c r="I67" s="43">
        <v>0</v>
      </c>
      <c r="J67" s="2" t="s">
        <v>75</v>
      </c>
      <c r="K67" s="27">
        <f>$F$58*A67+F64*B67</f>
        <v>711877.25950000004</v>
      </c>
    </row>
    <row r="68" spans="1:11" x14ac:dyDescent="0.25">
      <c r="A68" s="2">
        <v>30</v>
      </c>
      <c r="B68" s="2">
        <v>378.08</v>
      </c>
      <c r="C68" s="2">
        <v>0</v>
      </c>
      <c r="E68" s="2" t="s">
        <v>52</v>
      </c>
      <c r="F68" s="2">
        <v>542.09400000000005</v>
      </c>
      <c r="G68" s="2">
        <v>88.275000000000006</v>
      </c>
      <c r="H68" s="2">
        <v>6.141</v>
      </c>
      <c r="I68" s="43">
        <v>0</v>
      </c>
      <c r="J68" s="2" t="s">
        <v>76</v>
      </c>
      <c r="K68" s="27">
        <f>$F$58*A68+F65*B68</f>
        <v>808326.96392000001</v>
      </c>
    </row>
    <row r="69" spans="1:11" x14ac:dyDescent="0.25">
      <c r="A69" s="2">
        <v>31</v>
      </c>
      <c r="B69" s="2">
        <v>546.12</v>
      </c>
      <c r="C69" s="2">
        <v>0</v>
      </c>
      <c r="E69" s="2" t="s">
        <v>53</v>
      </c>
      <c r="F69" s="2">
        <v>437.20400000000001</v>
      </c>
      <c r="G69" s="2">
        <v>137.172</v>
      </c>
      <c r="H69" s="2">
        <v>3.1869999999999998</v>
      </c>
      <c r="I69" s="43">
        <v>1.5E-3</v>
      </c>
      <c r="J69" s="2" t="s">
        <v>77</v>
      </c>
      <c r="K69" s="27">
        <f>$F$58*A69+F66*B69</f>
        <v>967737.45868000004</v>
      </c>
    </row>
    <row r="71" spans="1:11" x14ac:dyDescent="0.25">
      <c r="E71" s="2">
        <v>2019</v>
      </c>
    </row>
    <row r="72" spans="1:11" x14ac:dyDescent="0.25">
      <c r="E72" s="2" t="s">
        <v>43</v>
      </c>
      <c r="F72" s="2">
        <v>367.68099999999998</v>
      </c>
      <c r="G72" s="2">
        <v>31.908999999999999</v>
      </c>
      <c r="H72" s="2">
        <v>11.523</v>
      </c>
      <c r="I72" s="43">
        <v>0</v>
      </c>
      <c r="J72" s="2" t="s">
        <v>66</v>
      </c>
      <c r="K72" s="2">
        <f>F72*B58+F83*A58</f>
        <v>1070974.4943599999</v>
      </c>
    </row>
    <row r="73" spans="1:11" x14ac:dyDescent="0.25">
      <c r="E73" s="2" t="s">
        <v>44</v>
      </c>
      <c r="F73" s="2">
        <v>564.45399999999995</v>
      </c>
      <c r="G73" s="2">
        <v>29.56</v>
      </c>
      <c r="H73" s="2">
        <v>19.094999999999999</v>
      </c>
      <c r="I73" s="43">
        <v>0</v>
      </c>
      <c r="J73" s="2" t="s">
        <v>67</v>
      </c>
      <c r="K73" s="2">
        <f>F73*B59+F84*A59</f>
        <v>965284.27481999993</v>
      </c>
    </row>
    <row r="74" spans="1:11" x14ac:dyDescent="0.25">
      <c r="E74" s="2" t="s">
        <v>45</v>
      </c>
      <c r="F74" s="2">
        <v>514.93799999999999</v>
      </c>
      <c r="G74" s="2">
        <v>39.381999999999998</v>
      </c>
      <c r="H74" s="2">
        <v>13.074999999999999</v>
      </c>
      <c r="I74" s="43">
        <v>0</v>
      </c>
      <c r="J74" s="2" t="s">
        <v>68</v>
      </c>
      <c r="K74" s="2">
        <f>F74*B60+F85*A60</f>
        <v>987543.47216000012</v>
      </c>
    </row>
    <row r="75" spans="1:11" x14ac:dyDescent="0.25">
      <c r="E75" s="2" t="s">
        <v>46</v>
      </c>
      <c r="F75" s="2">
        <v>528.89200000000005</v>
      </c>
      <c r="G75" s="2">
        <v>42.286000000000001</v>
      </c>
      <c r="H75" s="2">
        <v>12.507999999999999</v>
      </c>
      <c r="I75" s="43">
        <v>0</v>
      </c>
      <c r="J75" s="2" t="s">
        <v>69</v>
      </c>
      <c r="K75" s="2">
        <f>F75*B61+F86*A61</f>
        <v>808646.40448000003</v>
      </c>
    </row>
    <row r="76" spans="1:11" x14ac:dyDescent="0.25">
      <c r="E76" s="2" t="s">
        <v>47</v>
      </c>
      <c r="F76" s="2">
        <v>293.25099999999998</v>
      </c>
      <c r="G76" s="2">
        <v>52.643000000000001</v>
      </c>
      <c r="H76" s="2">
        <v>5.5709999999999997</v>
      </c>
      <c r="I76" s="43">
        <v>0</v>
      </c>
      <c r="J76" s="2" t="s">
        <v>70</v>
      </c>
      <c r="K76" s="2">
        <f>F76*B62+F87*A62</f>
        <v>721653.42366999993</v>
      </c>
    </row>
    <row r="77" spans="1:11" x14ac:dyDescent="0.25">
      <c r="E77" s="2" t="s">
        <v>48</v>
      </c>
      <c r="F77" s="2">
        <v>265.92700000000002</v>
      </c>
      <c r="G77" s="2">
        <v>42.875999999999998</v>
      </c>
      <c r="H77" s="2">
        <v>6.202</v>
      </c>
      <c r="I77" s="43">
        <v>0</v>
      </c>
      <c r="J77" s="2" t="s">
        <v>71</v>
      </c>
      <c r="K77" s="2">
        <f>F88*A63</f>
        <v>666219.33000000007</v>
      </c>
    </row>
    <row r="78" spans="1:11" x14ac:dyDescent="0.25">
      <c r="E78" s="2" t="s">
        <v>49</v>
      </c>
      <c r="F78" s="2">
        <v>486.822</v>
      </c>
      <c r="G78" s="2">
        <v>39.57</v>
      </c>
      <c r="H78" s="2">
        <v>12.303000000000001</v>
      </c>
      <c r="I78" s="43">
        <v>0</v>
      </c>
      <c r="J78" s="2" t="s">
        <v>72</v>
      </c>
      <c r="K78" s="2">
        <f>F89*A64+F80*C64</f>
        <v>705673.99114000006</v>
      </c>
    </row>
    <row r="79" spans="1:11" x14ac:dyDescent="0.25">
      <c r="E79" s="2" t="s">
        <v>50</v>
      </c>
      <c r="F79" s="2">
        <v>617.64499999999998</v>
      </c>
      <c r="G79" s="2">
        <v>27.968</v>
      </c>
      <c r="H79" s="2">
        <v>22.084</v>
      </c>
      <c r="I79" s="43">
        <v>0</v>
      </c>
      <c r="J79" s="2" t="s">
        <v>73</v>
      </c>
      <c r="K79" s="2">
        <f t="shared" ref="K79" si="14">F90*A65+F81*C65</f>
        <v>721094.01199999999</v>
      </c>
    </row>
    <row r="80" spans="1:11" x14ac:dyDescent="0.25">
      <c r="E80" s="2" t="s">
        <v>51</v>
      </c>
      <c r="F80" s="2">
        <v>367.83100000000002</v>
      </c>
      <c r="G80" s="2">
        <v>129.096</v>
      </c>
      <c r="H80" s="2">
        <v>2.8490000000000002</v>
      </c>
      <c r="I80" s="43">
        <v>4.4999999999999997E-3</v>
      </c>
      <c r="J80" s="2" t="s">
        <v>74</v>
      </c>
      <c r="K80" s="2">
        <f>F91*A66+F82*C66</f>
        <v>680848.20848000003</v>
      </c>
    </row>
    <row r="81" spans="5:11" x14ac:dyDescent="0.25">
      <c r="E81" s="2" t="s">
        <v>52</v>
      </c>
      <c r="F81" s="2">
        <v>412.608</v>
      </c>
      <c r="G81" s="2">
        <v>133.79499999999999</v>
      </c>
      <c r="H81" s="2">
        <v>3.0840000000000001</v>
      </c>
      <c r="I81" s="43">
        <v>2.0999999999999999E-3</v>
      </c>
      <c r="J81" s="2" t="s">
        <v>75</v>
      </c>
      <c r="K81" s="2">
        <f>F77*B67+F92*A67</f>
        <v>738138.61109999998</v>
      </c>
    </row>
    <row r="82" spans="5:11" x14ac:dyDescent="0.25">
      <c r="E82" s="2" t="s">
        <v>53</v>
      </c>
      <c r="F82" s="2">
        <v>469.74400000000003</v>
      </c>
      <c r="G82" s="2">
        <v>150.75</v>
      </c>
      <c r="H82" s="2">
        <v>3.1160000000000001</v>
      </c>
      <c r="I82" s="43">
        <v>1.9E-3</v>
      </c>
      <c r="J82" s="2" t="s">
        <v>76</v>
      </c>
      <c r="K82" s="2">
        <f t="shared" ref="K82:K83" si="15">F78*B68+F93*A68</f>
        <v>832243.21176000009</v>
      </c>
    </row>
    <row r="83" spans="5:11" x14ac:dyDescent="0.25">
      <c r="E83" s="2" t="s">
        <v>54</v>
      </c>
      <c r="F83" s="2">
        <v>26795.9</v>
      </c>
      <c r="G83" s="2">
        <v>686.899</v>
      </c>
      <c r="H83" s="2">
        <v>39.01</v>
      </c>
      <c r="I83" s="43">
        <v>0</v>
      </c>
      <c r="J83" s="2" t="s">
        <v>77</v>
      </c>
      <c r="K83" s="2">
        <f t="shared" si="15"/>
        <v>1003942.6103999999</v>
      </c>
    </row>
    <row r="84" spans="5:11" x14ac:dyDescent="0.25">
      <c r="E84" s="2" t="s">
        <v>55</v>
      </c>
      <c r="F84" s="2">
        <v>22503.377</v>
      </c>
      <c r="G84" s="2">
        <v>650.18700000000001</v>
      </c>
      <c r="H84" s="2">
        <v>34.610999999999997</v>
      </c>
      <c r="I84" s="43">
        <v>0</v>
      </c>
    </row>
    <row r="85" spans="5:11" x14ac:dyDescent="0.25">
      <c r="E85" s="2" t="s">
        <v>56</v>
      </c>
      <c r="F85" s="2">
        <v>22590.347000000002</v>
      </c>
      <c r="G85" s="2">
        <v>783.23599999999999</v>
      </c>
      <c r="H85" s="2">
        <v>28.841999999999999</v>
      </c>
      <c r="I85" s="43">
        <v>0</v>
      </c>
    </row>
    <row r="86" spans="5:11" x14ac:dyDescent="0.25">
      <c r="E86" s="2" t="s">
        <v>57</v>
      </c>
      <c r="F86" s="2">
        <v>20009.823</v>
      </c>
      <c r="G86" s="2">
        <v>606.46699999999998</v>
      </c>
      <c r="H86" s="2">
        <v>32.994</v>
      </c>
      <c r="I86" s="43">
        <v>0</v>
      </c>
    </row>
    <row r="87" spans="5:11" x14ac:dyDescent="0.25">
      <c r="E87" s="2" t="s">
        <v>58</v>
      </c>
      <c r="F87" s="2">
        <v>20884.227999999999</v>
      </c>
      <c r="G87" s="2">
        <v>450.69799999999998</v>
      </c>
      <c r="H87" s="2">
        <v>46.338000000000001</v>
      </c>
      <c r="I87" s="43">
        <v>0</v>
      </c>
    </row>
    <row r="88" spans="5:11" x14ac:dyDescent="0.25">
      <c r="E88" s="2" t="s">
        <v>59</v>
      </c>
      <c r="F88" s="2">
        <v>22207.311000000002</v>
      </c>
      <c r="G88" s="2">
        <v>155.47</v>
      </c>
      <c r="H88" s="2">
        <v>142.84</v>
      </c>
      <c r="I88" s="43">
        <v>0</v>
      </c>
    </row>
    <row r="89" spans="5:11" x14ac:dyDescent="0.25">
      <c r="E89" s="2" t="s">
        <v>60</v>
      </c>
      <c r="F89" s="2">
        <v>22349.096000000001</v>
      </c>
      <c r="G89" s="2">
        <v>189.709</v>
      </c>
      <c r="H89" s="2">
        <v>117.807</v>
      </c>
      <c r="I89" s="43">
        <v>0</v>
      </c>
    </row>
    <row r="90" spans="5:11" x14ac:dyDescent="0.25">
      <c r="E90" s="2" t="s">
        <v>61</v>
      </c>
      <c r="F90" s="2">
        <v>22675.46</v>
      </c>
      <c r="G90" s="2">
        <v>256.62900000000002</v>
      </c>
      <c r="H90" s="2">
        <v>88.358999999999995</v>
      </c>
      <c r="I90" s="43">
        <v>0</v>
      </c>
    </row>
    <row r="91" spans="5:11" x14ac:dyDescent="0.25">
      <c r="E91" s="2" t="s">
        <v>62</v>
      </c>
      <c r="F91" s="2">
        <v>22469.15</v>
      </c>
      <c r="G91" s="2">
        <v>186.04499999999999</v>
      </c>
      <c r="H91" s="2">
        <v>120.77200000000001</v>
      </c>
      <c r="I91" s="43">
        <v>0</v>
      </c>
    </row>
    <row r="92" spans="5:11" x14ac:dyDescent="0.25">
      <c r="E92" s="2" t="s">
        <v>63</v>
      </c>
      <c r="F92" s="2">
        <v>21903.969000000001</v>
      </c>
      <c r="G92" s="2">
        <v>320.649</v>
      </c>
      <c r="H92" s="2">
        <v>68.311000000000007</v>
      </c>
      <c r="I92" s="43">
        <v>0</v>
      </c>
    </row>
    <row r="93" spans="5:11" x14ac:dyDescent="0.25">
      <c r="E93" s="2" t="s">
        <v>64</v>
      </c>
      <c r="F93" s="2">
        <v>21606.185000000001</v>
      </c>
      <c r="G93" s="2">
        <v>507.87099999999998</v>
      </c>
      <c r="H93" s="2">
        <v>42.542999999999999</v>
      </c>
      <c r="I93" s="43">
        <v>0</v>
      </c>
    </row>
    <row r="94" spans="5:11" x14ac:dyDescent="0.25">
      <c r="E94" s="2" t="s">
        <v>65</v>
      </c>
      <c r="F94" s="2">
        <v>21504.332999999999</v>
      </c>
      <c r="G94" s="2">
        <v>520.88199999999995</v>
      </c>
      <c r="H94" s="2">
        <v>41.283999999999999</v>
      </c>
      <c r="I94" s="43">
        <v>0</v>
      </c>
    </row>
  </sheetData>
  <mergeCells count="2">
    <mergeCell ref="B12:K12"/>
    <mergeCell ref="O12:X12"/>
  </mergeCells>
  <pageMargins left="0.7" right="0.7" top="0.75" bottom="0.75" header="0.3" footer="0.3"/>
  <pageSetup scale="35" orientation="landscape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AK46"/>
  <sheetViews>
    <sheetView view="pageBreakPreview" zoomScale="60" zoomScaleNormal="25" workbookViewId="0">
      <selection activeCell="G33" sqref="G33"/>
    </sheetView>
  </sheetViews>
  <sheetFormatPr defaultRowHeight="15" x14ac:dyDescent="0.25"/>
  <cols>
    <col min="1" max="1" width="24.140625" style="2" bestFit="1" customWidth="1"/>
    <col min="2" max="2" width="13.28515625" style="2" bestFit="1" customWidth="1"/>
    <col min="3" max="3" width="9.140625" style="2"/>
    <col min="4" max="4" width="9.7109375" style="2" bestFit="1" customWidth="1"/>
    <col min="5" max="5" width="10.85546875" style="2" customWidth="1"/>
    <col min="6" max="6" width="13.710937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2" width="13.42578125" style="2" customWidth="1"/>
    <col min="13" max="23" width="9.140625" style="2"/>
    <col min="24" max="24" width="9.140625" style="2" customWidth="1"/>
    <col min="25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Coeff!B6</f>
        <v>403.96600000000001</v>
      </c>
      <c r="C3" s="14">
        <f>Jan!C3</f>
        <v>232.68600000000001</v>
      </c>
      <c r="D3" s="14">
        <f>Jan!D3</f>
        <v>-97.305000000000007</v>
      </c>
      <c r="E3" s="14">
        <f>Jan!E3</f>
        <v>177.01599999999999</v>
      </c>
      <c r="F3" s="14">
        <f>Jan!F3</f>
        <v>43.994999999999997</v>
      </c>
    </row>
    <row r="6" spans="1:37" x14ac:dyDescent="0.25">
      <c r="A6" s="26" t="s">
        <v>15</v>
      </c>
      <c r="B6" s="4"/>
    </row>
    <row r="7" spans="1:37" x14ac:dyDescent="0.25">
      <c r="A7" s="2" t="str">
        <f>TEXT(B12, "MMM YYYY")&amp;" heating load"</f>
        <v>Feb 2021 heating load</v>
      </c>
      <c r="B7" s="4">
        <f>SUM(K16:K43)</f>
        <v>344558.41288333334</v>
      </c>
      <c r="C7" s="2" t="s">
        <v>14</v>
      </c>
    </row>
    <row r="8" spans="1:37" x14ac:dyDescent="0.25">
      <c r="A8" s="2" t="s">
        <v>21</v>
      </c>
      <c r="B8" s="4">
        <f>SUM(X16:X43)</f>
        <v>367348.12070999999</v>
      </c>
      <c r="C8" s="2" t="s">
        <v>14</v>
      </c>
    </row>
    <row r="9" spans="1:37" x14ac:dyDescent="0.25">
      <c r="A9" s="2" t="str">
        <f>TEXT(B12, "YYYY")&amp;" Varinace to Normal"</f>
        <v>2021 Varinace to Normal</v>
      </c>
      <c r="B9" s="4">
        <f>B7-B8</f>
        <v>-22789.70782666665</v>
      </c>
      <c r="C9" s="2" t="s">
        <v>14</v>
      </c>
    </row>
    <row r="10" spans="1:37" x14ac:dyDescent="0.25">
      <c r="B10" s="4"/>
    </row>
    <row r="11" spans="1:37" x14ac:dyDescent="0.25">
      <c r="B11" s="4"/>
    </row>
    <row r="12" spans="1:37" ht="30.75" customHeight="1" x14ac:dyDescent="0.25">
      <c r="B12" s="60">
        <f>DATE(TEXT(Jan!B12,"YYYY"),TEXT(Jan!B12,"MM")+1,1)</f>
        <v>44228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0" t="s">
        <v>100</v>
      </c>
      <c r="P12" s="61"/>
      <c r="Q12" s="61"/>
      <c r="R12" s="61"/>
      <c r="S12" s="61"/>
      <c r="T12" s="61"/>
      <c r="U12" s="61"/>
      <c r="V12" s="61"/>
      <c r="W12" s="61"/>
      <c r="X12" s="62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8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35">
        <v>5.4833333333333334</v>
      </c>
      <c r="C14" s="36">
        <v>18.483333333333334</v>
      </c>
      <c r="D14" s="6"/>
      <c r="E14" s="6"/>
      <c r="F14" s="6"/>
      <c r="G14" s="6"/>
      <c r="H14" s="6"/>
      <c r="I14" s="6"/>
      <c r="J14" s="6"/>
      <c r="K14" s="38"/>
      <c r="M14" s="6">
        <v>1</v>
      </c>
      <c r="N14" s="2">
        <v>30</v>
      </c>
      <c r="O14" s="39">
        <f>SUMIFS(Coeff!L:L,Coeff!J:J,Feb!M14,Coeff!K:K,Feb!N14)</f>
        <v>3.2</v>
      </c>
      <c r="P14" s="40">
        <f>SUMIFS(Coeff!M:M,Coeff!J:J,Feb!M14,Coeff!K:K,Feb!N14)</f>
        <v>15.95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35">
        <v>4.8458333333333341</v>
      </c>
      <c r="C15" s="36">
        <v>17.845833333333335</v>
      </c>
      <c r="D15" s="6"/>
      <c r="E15" s="6"/>
      <c r="F15" s="6"/>
      <c r="G15" s="6"/>
      <c r="H15" s="6"/>
      <c r="I15" s="6"/>
      <c r="J15" s="6"/>
      <c r="K15" s="38"/>
      <c r="M15" s="6">
        <v>1</v>
      </c>
      <c r="N15" s="2">
        <v>31</v>
      </c>
      <c r="O15" s="39">
        <f>SUMIFS(Coeff!L:L,Coeff!J:J,Feb!M15,Coeff!K:K,Feb!N15)</f>
        <v>3.06</v>
      </c>
      <c r="P15" s="40">
        <f>SUMIFS(Coeff!M:M,Coeff!J:J,Feb!M15,Coeff!K:K,Feb!N15)</f>
        <v>14.95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35">
        <v>2.2166666666666668</v>
      </c>
      <c r="C16" s="36">
        <v>15.216666666666667</v>
      </c>
      <c r="D16" s="6"/>
      <c r="E16" s="7">
        <f>$B$3*C16</f>
        <v>6147.0159666666668</v>
      </c>
      <c r="F16" s="7">
        <f>C16*$C$3</f>
        <v>3540.7053000000001</v>
      </c>
      <c r="G16" s="7">
        <f t="shared" ref="G16:G44" si="0">$D$3*B16</f>
        <v>-215.69275000000002</v>
      </c>
      <c r="H16" s="7">
        <f>$E$3*C15</f>
        <v>3158.9980333333333</v>
      </c>
      <c r="I16" s="7">
        <f>$F$3*C14</f>
        <v>813.17425000000003</v>
      </c>
      <c r="J16" s="6"/>
      <c r="K16" s="8">
        <f>SUM(E16:I16)</f>
        <v>13444.200800000001</v>
      </c>
      <c r="L16" s="4"/>
      <c r="M16" s="6">
        <v>2</v>
      </c>
      <c r="N16" s="2">
        <v>1</v>
      </c>
      <c r="O16" s="39">
        <f>SUMIFS(Coeff!L:L,Coeff!J:J,Feb!M16,Coeff!K:K,Feb!N16)</f>
        <v>3.17</v>
      </c>
      <c r="P16" s="40">
        <f>SUMIFS(Coeff!M:M,Coeff!J:J,Feb!M16,Coeff!K:K,Feb!N16)</f>
        <v>15.55</v>
      </c>
      <c r="Q16" s="6"/>
      <c r="R16" s="7">
        <f t="shared" ref="R16:R43" si="1">$B$3*P16</f>
        <v>6281.6713</v>
      </c>
      <c r="S16" s="7">
        <f t="shared" ref="S16:S43" si="2">P16*$C$3</f>
        <v>3618.2673000000004</v>
      </c>
      <c r="T16" s="7">
        <f t="shared" ref="T16:T43" si="3">$D$3*O16</f>
        <v>-308.45685000000003</v>
      </c>
      <c r="U16" s="7">
        <f t="shared" ref="U16:U43" si="4">$E$3*P15</f>
        <v>2646.3891999999996</v>
      </c>
      <c r="V16" s="7">
        <f t="shared" ref="V16:V43" si="5">$F$3*P14</f>
        <v>701.72024999999996</v>
      </c>
      <c r="W16" s="7"/>
      <c r="X16" s="8">
        <f>SUM(R16:V16)</f>
        <v>12939.591200000001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35">
        <v>0</v>
      </c>
      <c r="C17" s="36">
        <v>10.458333333333334</v>
      </c>
      <c r="D17" s="6"/>
      <c r="E17" s="7">
        <f t="shared" ref="E17:E44" si="6">$B$3*C17</f>
        <v>4224.811083333334</v>
      </c>
      <c r="F17" s="7">
        <f t="shared" ref="F17:F44" si="7">C17*$C$3</f>
        <v>2433.5077500000002</v>
      </c>
      <c r="G17" s="7">
        <f t="shared" si="0"/>
        <v>0</v>
      </c>
      <c r="H17" s="7">
        <f t="shared" ref="H17:H44" si="8">$E$3*C16</f>
        <v>2693.5934666666667</v>
      </c>
      <c r="I17" s="7">
        <f t="shared" ref="I17:I44" si="9">$F$3*C15</f>
        <v>785.12743750000004</v>
      </c>
      <c r="J17" s="6"/>
      <c r="K17" s="8">
        <f t="shared" ref="K17:K44" si="10">SUM(E17:I17)</f>
        <v>10137.039737500001</v>
      </c>
      <c r="L17" s="4"/>
      <c r="M17" s="6">
        <v>2</v>
      </c>
      <c r="N17" s="2">
        <v>2</v>
      </c>
      <c r="O17" s="39">
        <f>SUMIFS(Coeff!L:L,Coeff!J:J,Feb!M17,Coeff!K:K,Feb!N17)</f>
        <v>3.96</v>
      </c>
      <c r="P17" s="40">
        <f>SUMIFS(Coeff!M:M,Coeff!J:J,Feb!M17,Coeff!K:K,Feb!N17)</f>
        <v>16.309999999999999</v>
      </c>
      <c r="Q17" s="6"/>
      <c r="R17" s="7">
        <f t="shared" si="1"/>
        <v>6588.6854599999997</v>
      </c>
      <c r="S17" s="7">
        <f t="shared" si="2"/>
        <v>3795.1086599999999</v>
      </c>
      <c r="T17" s="7">
        <f t="shared" si="3"/>
        <v>-385.32780000000002</v>
      </c>
      <c r="U17" s="7">
        <f t="shared" si="4"/>
        <v>2752.5988000000002</v>
      </c>
      <c r="V17" s="7">
        <f t="shared" si="5"/>
        <v>657.72524999999996</v>
      </c>
      <c r="W17" s="7"/>
      <c r="X17" s="8">
        <f t="shared" ref="X17:X43" si="11">SUM(R17:V17)</f>
        <v>13408.790369999999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4" si="12">A17+1</f>
        <v>3</v>
      </c>
      <c r="B18" s="35">
        <v>0</v>
      </c>
      <c r="C18" s="36">
        <v>6.4208333333333316</v>
      </c>
      <c r="D18" s="6"/>
      <c r="E18" s="7">
        <f t="shared" si="6"/>
        <v>2593.7983583333325</v>
      </c>
      <c r="F18" s="7">
        <f t="shared" si="7"/>
        <v>1494.0380249999996</v>
      </c>
      <c r="G18" s="7">
        <f t="shared" si="0"/>
        <v>0</v>
      </c>
      <c r="H18" s="7">
        <f t="shared" si="8"/>
        <v>1851.2923333333333</v>
      </c>
      <c r="I18" s="7">
        <f t="shared" si="9"/>
        <v>669.45724999999993</v>
      </c>
      <c r="J18" s="6"/>
      <c r="K18" s="8">
        <f t="shared" si="10"/>
        <v>6608.5859666666656</v>
      </c>
      <c r="L18" s="4"/>
      <c r="M18" s="6">
        <v>2</v>
      </c>
      <c r="N18" s="2">
        <v>3</v>
      </c>
      <c r="O18" s="39">
        <f>SUMIFS(Coeff!L:L,Coeff!J:J,Feb!M18,Coeff!K:K,Feb!N18)</f>
        <v>4.96</v>
      </c>
      <c r="P18" s="40">
        <f>SUMIFS(Coeff!M:M,Coeff!J:J,Feb!M18,Coeff!K:K,Feb!N18)</f>
        <v>17.87</v>
      </c>
      <c r="Q18" s="6"/>
      <c r="R18" s="7">
        <f t="shared" si="1"/>
        <v>7218.8724200000006</v>
      </c>
      <c r="S18" s="7">
        <f t="shared" si="2"/>
        <v>4158.0988200000002</v>
      </c>
      <c r="T18" s="7">
        <f t="shared" si="3"/>
        <v>-482.63280000000003</v>
      </c>
      <c r="U18" s="7">
        <f t="shared" si="4"/>
        <v>2887.1309599999995</v>
      </c>
      <c r="V18" s="7">
        <f t="shared" si="5"/>
        <v>684.12225000000001</v>
      </c>
      <c r="W18" s="7"/>
      <c r="X18" s="8">
        <f t="shared" si="11"/>
        <v>14465.591650000002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35">
        <v>0</v>
      </c>
      <c r="C19" s="36">
        <v>10.545833333333334</v>
      </c>
      <c r="D19" s="6"/>
      <c r="E19" s="7">
        <f t="shared" si="6"/>
        <v>4260.158108333334</v>
      </c>
      <c r="F19" s="7">
        <f t="shared" si="7"/>
        <v>2453.8677750000002</v>
      </c>
      <c r="G19" s="7">
        <f t="shared" si="0"/>
        <v>0</v>
      </c>
      <c r="H19" s="7">
        <f t="shared" si="8"/>
        <v>1136.5902333333329</v>
      </c>
      <c r="I19" s="7">
        <f t="shared" si="9"/>
        <v>460.114375</v>
      </c>
      <c r="J19" s="6"/>
      <c r="K19" s="8">
        <f t="shared" si="10"/>
        <v>8310.7304916666653</v>
      </c>
      <c r="L19" s="4"/>
      <c r="M19" s="6">
        <v>2</v>
      </c>
      <c r="N19" s="2">
        <v>4</v>
      </c>
      <c r="O19" s="39">
        <f>SUMIFS(Coeff!L:L,Coeff!J:J,Feb!M19,Coeff!K:K,Feb!N19)</f>
        <v>3.4</v>
      </c>
      <c r="P19" s="40">
        <f>SUMIFS(Coeff!M:M,Coeff!J:J,Feb!M19,Coeff!K:K,Feb!N19)</f>
        <v>15.4</v>
      </c>
      <c r="Q19" s="6"/>
      <c r="R19" s="7">
        <f t="shared" si="1"/>
        <v>6221.0763999999999</v>
      </c>
      <c r="S19" s="7">
        <f t="shared" si="2"/>
        <v>3583.3644000000004</v>
      </c>
      <c r="T19" s="7">
        <f t="shared" si="3"/>
        <v>-330.83699999999999</v>
      </c>
      <c r="U19" s="7">
        <f t="shared" si="4"/>
        <v>3163.27592</v>
      </c>
      <c r="V19" s="7">
        <f t="shared" si="5"/>
        <v>717.55844999999988</v>
      </c>
      <c r="W19" s="7"/>
      <c r="X19" s="8">
        <f t="shared" si="11"/>
        <v>13354.438170000001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35">
        <v>0</v>
      </c>
      <c r="C20" s="36">
        <v>11.083333333333334</v>
      </c>
      <c r="D20" s="6"/>
      <c r="E20" s="7">
        <f t="shared" si="6"/>
        <v>4477.2898333333333</v>
      </c>
      <c r="F20" s="7">
        <f t="shared" si="7"/>
        <v>2578.9365000000003</v>
      </c>
      <c r="G20" s="7">
        <f t="shared" si="0"/>
        <v>0</v>
      </c>
      <c r="H20" s="7">
        <f t="shared" si="8"/>
        <v>1866.7812333333334</v>
      </c>
      <c r="I20" s="7">
        <f t="shared" si="9"/>
        <v>282.48456249999992</v>
      </c>
      <c r="J20" s="6"/>
      <c r="K20" s="8">
        <f t="shared" si="10"/>
        <v>9205.4921291666669</v>
      </c>
      <c r="L20" s="4"/>
      <c r="M20" s="6">
        <v>2</v>
      </c>
      <c r="N20" s="2">
        <v>5</v>
      </c>
      <c r="O20" s="39">
        <f>SUMIFS(Coeff!L:L,Coeff!J:J,Feb!M20,Coeff!K:K,Feb!N20)</f>
        <v>3.02</v>
      </c>
      <c r="P20" s="40">
        <f>SUMIFS(Coeff!M:M,Coeff!J:J,Feb!M20,Coeff!K:K,Feb!N20)</f>
        <v>14.67</v>
      </c>
      <c r="Q20" s="6"/>
      <c r="R20" s="7">
        <f t="shared" si="1"/>
        <v>5926.1812200000004</v>
      </c>
      <c r="S20" s="7">
        <f t="shared" si="2"/>
        <v>3413.50362</v>
      </c>
      <c r="T20" s="7">
        <f t="shared" si="3"/>
        <v>-293.86110000000002</v>
      </c>
      <c r="U20" s="7">
        <f t="shared" si="4"/>
        <v>2726.0463999999997</v>
      </c>
      <c r="V20" s="7">
        <f t="shared" si="5"/>
        <v>786.19065000000001</v>
      </c>
      <c r="W20" s="7"/>
      <c r="X20" s="8">
        <f t="shared" si="11"/>
        <v>12558.06079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35">
        <v>0</v>
      </c>
      <c r="C21" s="36">
        <v>8.3374999999999986</v>
      </c>
      <c r="D21" s="6"/>
      <c r="E21" s="7">
        <f t="shared" si="6"/>
        <v>3368.0665249999993</v>
      </c>
      <c r="F21" s="7">
        <f t="shared" si="7"/>
        <v>1940.0195249999997</v>
      </c>
      <c r="G21" s="7">
        <f t="shared" si="0"/>
        <v>0</v>
      </c>
      <c r="H21" s="7">
        <f t="shared" si="8"/>
        <v>1961.9273333333333</v>
      </c>
      <c r="I21" s="7">
        <f t="shared" si="9"/>
        <v>463.96393750000004</v>
      </c>
      <c r="J21" s="6"/>
      <c r="K21" s="8">
        <f t="shared" si="10"/>
        <v>7733.9773208333318</v>
      </c>
      <c r="L21" s="4"/>
      <c r="M21" s="6">
        <v>2</v>
      </c>
      <c r="N21" s="2">
        <v>6</v>
      </c>
      <c r="O21" s="39">
        <f>SUMIFS(Coeff!L:L,Coeff!J:J,Feb!M21,Coeff!K:K,Feb!N21)</f>
        <v>4.34</v>
      </c>
      <c r="P21" s="40">
        <f>SUMIFS(Coeff!M:M,Coeff!J:J,Feb!M21,Coeff!K:K,Feb!N21)</f>
        <v>17.190000000000001</v>
      </c>
      <c r="Q21" s="6"/>
      <c r="R21" s="7">
        <f t="shared" si="1"/>
        <v>6944.1755400000011</v>
      </c>
      <c r="S21" s="7">
        <f t="shared" si="2"/>
        <v>3999.8723400000003</v>
      </c>
      <c r="T21" s="7">
        <f t="shared" si="3"/>
        <v>-422.30369999999999</v>
      </c>
      <c r="U21" s="7">
        <f t="shared" si="4"/>
        <v>2596.8247200000001</v>
      </c>
      <c r="V21" s="7">
        <f t="shared" si="5"/>
        <v>677.52300000000002</v>
      </c>
      <c r="W21" s="7"/>
      <c r="X21" s="8">
        <f t="shared" si="11"/>
        <v>13796.091900000001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35">
        <v>1.4166666666666667</v>
      </c>
      <c r="C22" s="36">
        <v>14.416666666666666</v>
      </c>
      <c r="D22" s="6"/>
      <c r="E22" s="7">
        <f t="shared" si="6"/>
        <v>5823.8431666666665</v>
      </c>
      <c r="F22" s="7">
        <f t="shared" si="7"/>
        <v>3354.5565000000001</v>
      </c>
      <c r="G22" s="7">
        <f t="shared" si="0"/>
        <v>-137.84875000000002</v>
      </c>
      <c r="H22" s="7">
        <f t="shared" si="8"/>
        <v>1475.8708999999997</v>
      </c>
      <c r="I22" s="7">
        <f t="shared" si="9"/>
        <v>487.61124999999998</v>
      </c>
      <c r="J22" s="6"/>
      <c r="K22" s="8">
        <f t="shared" si="10"/>
        <v>11004.033066666667</v>
      </c>
      <c r="L22" s="4"/>
      <c r="M22" s="6">
        <v>2</v>
      </c>
      <c r="N22" s="2">
        <v>7</v>
      </c>
      <c r="O22" s="39">
        <f>SUMIFS(Coeff!L:L,Coeff!J:J,Feb!M22,Coeff!K:K,Feb!N22)</f>
        <v>4.0199999999999996</v>
      </c>
      <c r="P22" s="40">
        <f>SUMIFS(Coeff!M:M,Coeff!J:J,Feb!M22,Coeff!K:K,Feb!N22)</f>
        <v>16.52</v>
      </c>
      <c r="Q22" s="6"/>
      <c r="R22" s="7">
        <f t="shared" si="1"/>
        <v>6673.5183200000001</v>
      </c>
      <c r="S22" s="7">
        <f t="shared" si="2"/>
        <v>3843.9727200000002</v>
      </c>
      <c r="T22" s="7">
        <f t="shared" si="3"/>
        <v>-391.16609999999997</v>
      </c>
      <c r="U22" s="7">
        <f t="shared" si="4"/>
        <v>3042.9050400000001</v>
      </c>
      <c r="V22" s="7">
        <f t="shared" si="5"/>
        <v>645.40665000000001</v>
      </c>
      <c r="W22" s="7"/>
      <c r="X22" s="8">
        <f t="shared" si="11"/>
        <v>13814.636630000001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35">
        <v>2.2458333333333331</v>
      </c>
      <c r="C23" s="36">
        <v>15.245833333333334</v>
      </c>
      <c r="D23" s="6"/>
      <c r="E23" s="7">
        <f t="shared" si="6"/>
        <v>6158.7983083333338</v>
      </c>
      <c r="F23" s="7">
        <f t="shared" si="7"/>
        <v>3547.4919750000004</v>
      </c>
      <c r="G23" s="7">
        <f t="shared" si="0"/>
        <v>-218.5308125</v>
      </c>
      <c r="H23" s="7">
        <f t="shared" si="8"/>
        <v>2551.9806666666664</v>
      </c>
      <c r="I23" s="7">
        <f t="shared" si="9"/>
        <v>366.80831249999994</v>
      </c>
      <c r="J23" s="6"/>
      <c r="K23" s="8">
        <f t="shared" si="10"/>
        <v>12406.54845</v>
      </c>
      <c r="L23" s="4"/>
      <c r="M23" s="6">
        <v>2</v>
      </c>
      <c r="N23" s="2">
        <v>8</v>
      </c>
      <c r="O23" s="39">
        <f>SUMIFS(Coeff!L:L,Coeff!J:J,Feb!M23,Coeff!K:K,Feb!N23)</f>
        <v>4.3600000000000003</v>
      </c>
      <c r="P23" s="40">
        <f>SUMIFS(Coeff!M:M,Coeff!J:J,Feb!M23,Coeff!K:K,Feb!N23)</f>
        <v>16.920000000000002</v>
      </c>
      <c r="Q23" s="6"/>
      <c r="R23" s="7">
        <f t="shared" si="1"/>
        <v>6835.1047200000012</v>
      </c>
      <c r="S23" s="7">
        <f t="shared" si="2"/>
        <v>3937.0471200000006</v>
      </c>
      <c r="T23" s="7">
        <f t="shared" si="3"/>
        <v>-424.24980000000005</v>
      </c>
      <c r="U23" s="7">
        <f t="shared" si="4"/>
        <v>2924.3043199999997</v>
      </c>
      <c r="V23" s="7">
        <f t="shared" si="5"/>
        <v>756.27404999999999</v>
      </c>
      <c r="W23" s="7"/>
      <c r="X23" s="8">
        <f t="shared" si="11"/>
        <v>14028.480410000002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35">
        <v>6.1208333333333336</v>
      </c>
      <c r="C24" s="36">
        <v>19.120833333333334</v>
      </c>
      <c r="D24" s="6"/>
      <c r="E24" s="7">
        <f t="shared" si="6"/>
        <v>7724.1665583333333</v>
      </c>
      <c r="F24" s="7">
        <f t="shared" si="7"/>
        <v>4449.1502250000003</v>
      </c>
      <c r="G24" s="7">
        <f t="shared" si="0"/>
        <v>-595.58768750000002</v>
      </c>
      <c r="H24" s="7">
        <f t="shared" si="8"/>
        <v>2698.7564333333335</v>
      </c>
      <c r="I24" s="7">
        <f t="shared" si="9"/>
        <v>634.2612499999999</v>
      </c>
      <c r="J24" s="6"/>
      <c r="K24" s="8">
        <f t="shared" si="10"/>
        <v>14910.746779166668</v>
      </c>
      <c r="L24" s="4"/>
      <c r="M24" s="6">
        <v>2</v>
      </c>
      <c r="N24" s="2">
        <v>9</v>
      </c>
      <c r="O24" s="39">
        <f>SUMIFS(Coeff!L:L,Coeff!J:J,Feb!M24,Coeff!K:K,Feb!N24)</f>
        <v>5.23</v>
      </c>
      <c r="P24" s="40">
        <f>SUMIFS(Coeff!M:M,Coeff!J:J,Feb!M24,Coeff!K:K,Feb!N24)</f>
        <v>18.23</v>
      </c>
      <c r="Q24" s="6"/>
      <c r="R24" s="7">
        <f t="shared" si="1"/>
        <v>7364.3001800000002</v>
      </c>
      <c r="S24" s="7">
        <f t="shared" si="2"/>
        <v>4241.8657800000001</v>
      </c>
      <c r="T24" s="7">
        <f t="shared" si="3"/>
        <v>-508.90515000000005</v>
      </c>
      <c r="U24" s="7">
        <f t="shared" si="4"/>
        <v>2995.1107200000001</v>
      </c>
      <c r="V24" s="7">
        <f t="shared" si="5"/>
        <v>726.79739999999993</v>
      </c>
      <c r="W24" s="7"/>
      <c r="X24" s="8">
        <f t="shared" si="11"/>
        <v>14819.16893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35">
        <v>7.2583333333333337</v>
      </c>
      <c r="C25" s="36">
        <v>20.258333333333333</v>
      </c>
      <c r="D25" s="6"/>
      <c r="E25" s="7">
        <f t="shared" si="6"/>
        <v>8183.6778833333337</v>
      </c>
      <c r="F25" s="7">
        <f t="shared" si="7"/>
        <v>4713.8305499999997</v>
      </c>
      <c r="G25" s="7">
        <f t="shared" si="0"/>
        <v>-706.27212500000007</v>
      </c>
      <c r="H25" s="7">
        <f t="shared" si="8"/>
        <v>3384.6934333333334</v>
      </c>
      <c r="I25" s="7">
        <f t="shared" si="9"/>
        <v>670.74043749999998</v>
      </c>
      <c r="J25" s="6"/>
      <c r="K25" s="8">
        <f t="shared" si="10"/>
        <v>16246.670179166667</v>
      </c>
      <c r="L25" s="4"/>
      <c r="M25" s="6">
        <v>2</v>
      </c>
      <c r="N25" s="2">
        <v>10</v>
      </c>
      <c r="O25" s="39">
        <f>SUMIFS(Coeff!L:L,Coeff!J:J,Feb!M25,Coeff!K:K,Feb!N25)</f>
        <v>4.4400000000000004</v>
      </c>
      <c r="P25" s="40">
        <f>SUMIFS(Coeff!M:M,Coeff!J:J,Feb!M25,Coeff!K:K,Feb!N25)</f>
        <v>17.18</v>
      </c>
      <c r="Q25" s="6"/>
      <c r="R25" s="7">
        <f t="shared" si="1"/>
        <v>6940.1358799999998</v>
      </c>
      <c r="S25" s="7">
        <f t="shared" si="2"/>
        <v>3997.5454800000002</v>
      </c>
      <c r="T25" s="7">
        <f t="shared" si="3"/>
        <v>-432.03420000000006</v>
      </c>
      <c r="U25" s="7">
        <f t="shared" si="4"/>
        <v>3227.0016799999999</v>
      </c>
      <c r="V25" s="7">
        <f t="shared" si="5"/>
        <v>744.3954</v>
      </c>
      <c r="W25" s="7"/>
      <c r="X25" s="8">
        <f t="shared" si="11"/>
        <v>14477.044239999999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35">
        <v>7.479166666666667</v>
      </c>
      <c r="C26" s="36">
        <v>20.479166666666668</v>
      </c>
      <c r="D26" s="6"/>
      <c r="E26" s="7">
        <f t="shared" si="6"/>
        <v>8272.8870416666668</v>
      </c>
      <c r="F26" s="7">
        <f t="shared" si="7"/>
        <v>4765.2153750000007</v>
      </c>
      <c r="G26" s="7">
        <f t="shared" si="0"/>
        <v>-727.76031250000005</v>
      </c>
      <c r="H26" s="7">
        <f t="shared" si="8"/>
        <v>3586.049133333333</v>
      </c>
      <c r="I26" s="7">
        <f t="shared" si="9"/>
        <v>841.22106250000002</v>
      </c>
      <c r="J26" s="6"/>
      <c r="K26" s="8">
        <f t="shared" si="10"/>
        <v>16737.612300000001</v>
      </c>
      <c r="L26" s="4"/>
      <c r="M26" s="6">
        <v>2</v>
      </c>
      <c r="N26" s="2">
        <v>11</v>
      </c>
      <c r="O26" s="39">
        <f>SUMIFS(Coeff!L:L,Coeff!J:J,Feb!M26,Coeff!K:K,Feb!N26)</f>
        <v>5.23</v>
      </c>
      <c r="P26" s="40">
        <f>SUMIFS(Coeff!M:M,Coeff!J:J,Feb!M26,Coeff!K:K,Feb!N26)</f>
        <v>17.37</v>
      </c>
      <c r="Q26" s="6"/>
      <c r="R26" s="7">
        <f t="shared" si="1"/>
        <v>7016.8894200000004</v>
      </c>
      <c r="S26" s="7">
        <f t="shared" si="2"/>
        <v>4041.7558200000003</v>
      </c>
      <c r="T26" s="7">
        <f t="shared" si="3"/>
        <v>-508.90515000000005</v>
      </c>
      <c r="U26" s="7">
        <f t="shared" si="4"/>
        <v>3041.1348799999996</v>
      </c>
      <c r="V26" s="7">
        <f t="shared" si="5"/>
        <v>802.02884999999992</v>
      </c>
      <c r="W26" s="7"/>
      <c r="X26" s="8">
        <f t="shared" si="11"/>
        <v>14392.903820000001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35">
        <v>7.1625000000000014</v>
      </c>
      <c r="C27" s="36">
        <v>20.162500000000001</v>
      </c>
      <c r="D27" s="6"/>
      <c r="E27" s="7">
        <f t="shared" si="6"/>
        <v>8144.9644750000007</v>
      </c>
      <c r="F27" s="7">
        <f t="shared" si="7"/>
        <v>4691.5314750000007</v>
      </c>
      <c r="G27" s="7">
        <f t="shared" si="0"/>
        <v>-696.94706250000024</v>
      </c>
      <c r="H27" s="7">
        <f t="shared" si="8"/>
        <v>3625.1401666666666</v>
      </c>
      <c r="I27" s="7">
        <f t="shared" si="9"/>
        <v>891.26537499999995</v>
      </c>
      <c r="J27" s="6"/>
      <c r="K27" s="8">
        <f t="shared" si="10"/>
        <v>16655.954429166668</v>
      </c>
      <c r="L27" s="4"/>
      <c r="M27" s="6">
        <v>2</v>
      </c>
      <c r="N27" s="2">
        <v>12</v>
      </c>
      <c r="O27" s="39">
        <f>SUMIFS(Coeff!L:L,Coeff!J:J,Feb!M27,Coeff!K:K,Feb!N27)</f>
        <v>4.8600000000000003</v>
      </c>
      <c r="P27" s="40">
        <f>SUMIFS(Coeff!M:M,Coeff!J:J,Feb!M27,Coeff!K:K,Feb!N27)</f>
        <v>17.05</v>
      </c>
      <c r="Q27" s="6"/>
      <c r="R27" s="7">
        <f t="shared" si="1"/>
        <v>6887.6203000000005</v>
      </c>
      <c r="S27" s="7">
        <f t="shared" si="2"/>
        <v>3967.2963000000004</v>
      </c>
      <c r="T27" s="7">
        <f t="shared" si="3"/>
        <v>-472.90230000000008</v>
      </c>
      <c r="U27" s="7">
        <f t="shared" si="4"/>
        <v>3074.7679200000002</v>
      </c>
      <c r="V27" s="7">
        <f t="shared" si="5"/>
        <v>755.83409999999992</v>
      </c>
      <c r="W27" s="7"/>
      <c r="X27" s="8">
        <f t="shared" si="11"/>
        <v>14212.616320000001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35">
        <v>4.4749999999999996</v>
      </c>
      <c r="C28" s="36">
        <v>17.475000000000001</v>
      </c>
      <c r="D28" s="6"/>
      <c r="E28" s="7">
        <f t="shared" si="6"/>
        <v>7059.3058500000006</v>
      </c>
      <c r="F28" s="7">
        <f t="shared" si="7"/>
        <v>4066.1878500000003</v>
      </c>
      <c r="G28" s="7">
        <f t="shared" si="0"/>
        <v>-435.43987499999997</v>
      </c>
      <c r="H28" s="7">
        <f t="shared" si="8"/>
        <v>3569.0851000000002</v>
      </c>
      <c r="I28" s="7">
        <f t="shared" si="9"/>
        <v>900.98093749999998</v>
      </c>
      <c r="J28" s="6"/>
      <c r="K28" s="8">
        <f t="shared" si="10"/>
        <v>15160.119862500002</v>
      </c>
      <c r="L28" s="4"/>
      <c r="M28" s="6">
        <v>2</v>
      </c>
      <c r="N28" s="2">
        <v>13</v>
      </c>
      <c r="O28" s="39">
        <f>SUMIFS(Coeff!L:L,Coeff!J:J,Feb!M28,Coeff!K:K,Feb!N28)</f>
        <v>4.8600000000000003</v>
      </c>
      <c r="P28" s="40">
        <f>SUMIFS(Coeff!M:M,Coeff!J:J,Feb!M28,Coeff!K:K,Feb!N28)</f>
        <v>17.559999999999999</v>
      </c>
      <c r="Q28" s="6"/>
      <c r="R28" s="7">
        <f t="shared" si="1"/>
        <v>7093.6429599999992</v>
      </c>
      <c r="S28" s="7">
        <f t="shared" si="2"/>
        <v>4085.9661599999999</v>
      </c>
      <c r="T28" s="7">
        <f t="shared" si="3"/>
        <v>-472.90230000000008</v>
      </c>
      <c r="U28" s="7">
        <f t="shared" si="4"/>
        <v>3018.1228000000001</v>
      </c>
      <c r="V28" s="7">
        <f t="shared" si="5"/>
        <v>764.19314999999995</v>
      </c>
      <c r="W28" s="7"/>
      <c r="X28" s="8">
        <f t="shared" si="11"/>
        <v>14489.02277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35">
        <v>4.0000000000000009</v>
      </c>
      <c r="C29" s="36">
        <v>17</v>
      </c>
      <c r="D29" s="6"/>
      <c r="E29" s="7">
        <f t="shared" si="6"/>
        <v>6867.4220000000005</v>
      </c>
      <c r="F29" s="7">
        <f t="shared" si="7"/>
        <v>3955.6620000000003</v>
      </c>
      <c r="G29" s="7">
        <f t="shared" si="0"/>
        <v>-389.22000000000014</v>
      </c>
      <c r="H29" s="7">
        <f t="shared" si="8"/>
        <v>3093.3546000000001</v>
      </c>
      <c r="I29" s="7">
        <f t="shared" si="9"/>
        <v>887.04918750000002</v>
      </c>
      <c r="J29" s="6"/>
      <c r="K29" s="8">
        <f t="shared" si="10"/>
        <v>14414.267787500003</v>
      </c>
      <c r="L29" s="4"/>
      <c r="M29" s="6">
        <v>2</v>
      </c>
      <c r="N29" s="2">
        <v>14</v>
      </c>
      <c r="O29" s="39">
        <f>SUMIFS(Coeff!L:L,Coeff!J:J,Feb!M29,Coeff!K:K,Feb!N29)</f>
        <v>4.47</v>
      </c>
      <c r="P29" s="40">
        <f>SUMIFS(Coeff!M:M,Coeff!J:J,Feb!M29,Coeff!K:K,Feb!N29)</f>
        <v>16.87</v>
      </c>
      <c r="Q29" s="6"/>
      <c r="R29" s="7">
        <f t="shared" si="1"/>
        <v>6814.9064200000003</v>
      </c>
      <c r="S29" s="7">
        <f t="shared" si="2"/>
        <v>3925.4128200000005</v>
      </c>
      <c r="T29" s="7">
        <f t="shared" si="3"/>
        <v>-434.95335</v>
      </c>
      <c r="U29" s="7">
        <f t="shared" si="4"/>
        <v>3108.4009599999995</v>
      </c>
      <c r="V29" s="7">
        <f t="shared" si="5"/>
        <v>750.11474999999996</v>
      </c>
      <c r="W29" s="7"/>
      <c r="X29" s="8">
        <f t="shared" si="11"/>
        <v>14163.881600000001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35">
        <v>2.0749999999999997</v>
      </c>
      <c r="C30" s="36">
        <v>15.074999999999999</v>
      </c>
      <c r="D30" s="6"/>
      <c r="E30" s="7">
        <f t="shared" si="6"/>
        <v>6089.7874499999998</v>
      </c>
      <c r="F30" s="7">
        <f t="shared" si="7"/>
        <v>3507.74145</v>
      </c>
      <c r="G30" s="7">
        <f t="shared" si="0"/>
        <v>-201.90787499999999</v>
      </c>
      <c r="H30" s="7">
        <f t="shared" si="8"/>
        <v>3009.2719999999999</v>
      </c>
      <c r="I30" s="7">
        <f t="shared" si="9"/>
        <v>768.81262500000003</v>
      </c>
      <c r="J30" s="6"/>
      <c r="K30" s="8">
        <f t="shared" si="10"/>
        <v>13173.705649999998</v>
      </c>
      <c r="L30" s="4"/>
      <c r="M30" s="6">
        <v>2</v>
      </c>
      <c r="N30" s="2">
        <v>15</v>
      </c>
      <c r="O30" s="39">
        <f>SUMIFS(Coeff!L:L,Coeff!J:J,Feb!M30,Coeff!K:K,Feb!N30)</f>
        <v>3.8</v>
      </c>
      <c r="P30" s="40">
        <f>SUMIFS(Coeff!M:M,Coeff!J:J,Feb!M30,Coeff!K:K,Feb!N30)</f>
        <v>16.260000000000002</v>
      </c>
      <c r="Q30" s="6"/>
      <c r="R30" s="7">
        <f t="shared" si="1"/>
        <v>6568.4871600000006</v>
      </c>
      <c r="S30" s="7">
        <f t="shared" si="2"/>
        <v>3783.4743600000006</v>
      </c>
      <c r="T30" s="7">
        <f t="shared" si="3"/>
        <v>-369.75900000000001</v>
      </c>
      <c r="U30" s="7">
        <f t="shared" si="4"/>
        <v>2986.25992</v>
      </c>
      <c r="V30" s="7">
        <f t="shared" si="5"/>
        <v>772.55219999999986</v>
      </c>
      <c r="W30" s="7"/>
      <c r="X30" s="8">
        <f t="shared" si="11"/>
        <v>13741.014640000001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35">
        <v>0</v>
      </c>
      <c r="C31" s="36">
        <v>12.137499999999999</v>
      </c>
      <c r="D31" s="6"/>
      <c r="E31" s="7">
        <f t="shared" si="6"/>
        <v>4903.1373249999997</v>
      </c>
      <c r="F31" s="7">
        <f t="shared" si="7"/>
        <v>2824.2263250000001</v>
      </c>
      <c r="G31" s="7">
        <f t="shared" si="0"/>
        <v>0</v>
      </c>
      <c r="H31" s="7">
        <f t="shared" si="8"/>
        <v>2668.5161999999996</v>
      </c>
      <c r="I31" s="7">
        <f t="shared" si="9"/>
        <v>747.91499999999996</v>
      </c>
      <c r="J31" s="6"/>
      <c r="K31" s="8">
        <f t="shared" si="10"/>
        <v>11143.794849999998</v>
      </c>
      <c r="L31" s="4"/>
      <c r="M31" s="6">
        <v>2</v>
      </c>
      <c r="N31" s="2">
        <v>16</v>
      </c>
      <c r="O31" s="39">
        <f>SUMIFS(Coeff!L:L,Coeff!J:J,Feb!M31,Coeff!K:K,Feb!N31)</f>
        <v>2.36</v>
      </c>
      <c r="P31" s="40">
        <f>SUMIFS(Coeff!M:M,Coeff!J:J,Feb!M31,Coeff!K:K,Feb!N31)</f>
        <v>14.08</v>
      </c>
      <c r="Q31" s="6"/>
      <c r="R31" s="7">
        <f t="shared" si="1"/>
        <v>5687.8412800000006</v>
      </c>
      <c r="S31" s="7">
        <f t="shared" si="2"/>
        <v>3276.2188799999999</v>
      </c>
      <c r="T31" s="7">
        <f t="shared" si="3"/>
        <v>-229.63980000000001</v>
      </c>
      <c r="U31" s="7">
        <f t="shared" si="4"/>
        <v>2878.2801600000003</v>
      </c>
      <c r="V31" s="7">
        <f t="shared" si="5"/>
        <v>742.19565</v>
      </c>
      <c r="W31" s="7"/>
      <c r="X31" s="8">
        <f t="shared" si="11"/>
        <v>12354.89617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35">
        <v>0</v>
      </c>
      <c r="C32" s="36">
        <v>12.941666666666666</v>
      </c>
      <c r="D32" s="6"/>
      <c r="E32" s="7">
        <f t="shared" si="6"/>
        <v>5227.9933166666669</v>
      </c>
      <c r="F32" s="7">
        <f t="shared" si="7"/>
        <v>3011.34465</v>
      </c>
      <c r="G32" s="7">
        <f t="shared" si="0"/>
        <v>0</v>
      </c>
      <c r="H32" s="7">
        <f t="shared" si="8"/>
        <v>2148.5316999999995</v>
      </c>
      <c r="I32" s="7">
        <f t="shared" si="9"/>
        <v>663.22462499999995</v>
      </c>
      <c r="J32" s="6"/>
      <c r="K32" s="8">
        <f t="shared" si="10"/>
        <v>11051.094291666666</v>
      </c>
      <c r="L32" s="4"/>
      <c r="M32" s="6">
        <v>2</v>
      </c>
      <c r="N32" s="2">
        <v>17</v>
      </c>
      <c r="O32" s="39">
        <f>SUMIFS(Coeff!L:L,Coeff!J:J,Feb!M32,Coeff!K:K,Feb!N32)</f>
        <v>2.62</v>
      </c>
      <c r="P32" s="40">
        <f>SUMIFS(Coeff!M:M,Coeff!J:J,Feb!M32,Coeff!K:K,Feb!N32)</f>
        <v>14.39</v>
      </c>
      <c r="Q32" s="6"/>
      <c r="R32" s="7">
        <f t="shared" si="1"/>
        <v>5813.0707400000001</v>
      </c>
      <c r="S32" s="7">
        <f t="shared" si="2"/>
        <v>3348.3515400000001</v>
      </c>
      <c r="T32" s="7">
        <f t="shared" si="3"/>
        <v>-254.93910000000002</v>
      </c>
      <c r="U32" s="7">
        <f t="shared" si="4"/>
        <v>2492.38528</v>
      </c>
      <c r="V32" s="7">
        <f t="shared" si="5"/>
        <v>715.3587</v>
      </c>
      <c r="W32" s="7"/>
      <c r="X32" s="8">
        <f t="shared" si="11"/>
        <v>12114.227160000002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35">
        <v>5.8166666666666664</v>
      </c>
      <c r="C33" s="36">
        <v>18.816666666666666</v>
      </c>
      <c r="D33" s="6"/>
      <c r="E33" s="7">
        <f t="shared" si="6"/>
        <v>7601.2935666666672</v>
      </c>
      <c r="F33" s="7">
        <f t="shared" si="7"/>
        <v>4378.3748999999998</v>
      </c>
      <c r="G33" s="7">
        <f t="shared" si="0"/>
        <v>-565.99075000000005</v>
      </c>
      <c r="H33" s="7">
        <f t="shared" si="8"/>
        <v>2290.8820666666666</v>
      </c>
      <c r="I33" s="7">
        <f t="shared" si="9"/>
        <v>533.98931249999998</v>
      </c>
      <c r="J33" s="6"/>
      <c r="K33" s="8">
        <f t="shared" si="10"/>
        <v>14238.549095833332</v>
      </c>
      <c r="L33" s="4"/>
      <c r="M33" s="6">
        <v>2</v>
      </c>
      <c r="N33" s="2">
        <v>18</v>
      </c>
      <c r="O33" s="39">
        <f>SUMIFS(Coeff!L:L,Coeff!J:J,Feb!M33,Coeff!K:K,Feb!N33)</f>
        <v>2.83</v>
      </c>
      <c r="P33" s="40">
        <f>SUMIFS(Coeff!M:M,Coeff!J:J,Feb!M33,Coeff!K:K,Feb!N33)</f>
        <v>15.62</v>
      </c>
      <c r="Q33" s="6"/>
      <c r="R33" s="7">
        <f t="shared" si="1"/>
        <v>6309.9489199999998</v>
      </c>
      <c r="S33" s="7">
        <f t="shared" si="2"/>
        <v>3634.5553199999999</v>
      </c>
      <c r="T33" s="7">
        <f t="shared" si="3"/>
        <v>-275.37315000000001</v>
      </c>
      <c r="U33" s="7">
        <f t="shared" si="4"/>
        <v>2547.2602400000001</v>
      </c>
      <c r="V33" s="7">
        <f t="shared" si="5"/>
        <v>619.44959999999992</v>
      </c>
      <c r="W33" s="7"/>
      <c r="X33" s="8">
        <f t="shared" si="11"/>
        <v>12835.84093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35">
        <v>4.4041666666666659</v>
      </c>
      <c r="C34" s="36">
        <v>17.404166666666665</v>
      </c>
      <c r="D34" s="6"/>
      <c r="E34" s="7">
        <f t="shared" si="6"/>
        <v>7030.6915916666658</v>
      </c>
      <c r="F34" s="7">
        <f t="shared" si="7"/>
        <v>4049.7059249999998</v>
      </c>
      <c r="G34" s="7">
        <f t="shared" si="0"/>
        <v>-428.54743749999994</v>
      </c>
      <c r="H34" s="7">
        <f t="shared" si="8"/>
        <v>3330.8510666666666</v>
      </c>
      <c r="I34" s="7">
        <f t="shared" si="9"/>
        <v>569.36862499999995</v>
      </c>
      <c r="J34" s="6"/>
      <c r="K34" s="8">
        <f t="shared" si="10"/>
        <v>14552.069770833332</v>
      </c>
      <c r="L34" s="4"/>
      <c r="M34" s="6">
        <v>2</v>
      </c>
      <c r="N34" s="2">
        <v>19</v>
      </c>
      <c r="O34" s="39">
        <f>SUMIFS(Coeff!L:L,Coeff!J:J,Feb!M34,Coeff!K:K,Feb!N34)</f>
        <v>1.55</v>
      </c>
      <c r="P34" s="40">
        <f>SUMIFS(Coeff!M:M,Coeff!J:J,Feb!M34,Coeff!K:K,Feb!N34)</f>
        <v>13.61</v>
      </c>
      <c r="Q34" s="6"/>
      <c r="R34" s="7">
        <f t="shared" si="1"/>
        <v>5497.9772599999997</v>
      </c>
      <c r="S34" s="7">
        <f t="shared" si="2"/>
        <v>3166.85646</v>
      </c>
      <c r="T34" s="7">
        <f t="shared" si="3"/>
        <v>-150.82275000000001</v>
      </c>
      <c r="U34" s="7">
        <f t="shared" si="4"/>
        <v>2764.9899199999995</v>
      </c>
      <c r="V34" s="7">
        <f t="shared" si="5"/>
        <v>633.08804999999995</v>
      </c>
      <c r="W34" s="7"/>
      <c r="X34" s="8">
        <f t="shared" si="11"/>
        <v>11912.08894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35">
        <v>4.9958333333333336</v>
      </c>
      <c r="C35" s="36">
        <v>17.995833333333334</v>
      </c>
      <c r="D35" s="6"/>
      <c r="E35" s="7">
        <f t="shared" si="6"/>
        <v>7269.7048083333339</v>
      </c>
      <c r="F35" s="7">
        <f t="shared" si="7"/>
        <v>4187.3784750000004</v>
      </c>
      <c r="G35" s="7">
        <f t="shared" si="0"/>
        <v>-486.11956250000003</v>
      </c>
      <c r="H35" s="7">
        <f t="shared" si="8"/>
        <v>3080.8159666666661</v>
      </c>
      <c r="I35" s="7">
        <f t="shared" si="9"/>
        <v>827.83924999999999</v>
      </c>
      <c r="J35" s="6"/>
      <c r="K35" s="8">
        <f t="shared" si="10"/>
        <v>14879.618937499999</v>
      </c>
      <c r="L35" s="4"/>
      <c r="M35" s="6">
        <v>2</v>
      </c>
      <c r="N35" s="2">
        <v>20</v>
      </c>
      <c r="O35" s="39">
        <f>SUMIFS(Coeff!L:L,Coeff!J:J,Feb!M35,Coeff!K:K,Feb!N35)</f>
        <v>2.73</v>
      </c>
      <c r="P35" s="40">
        <f>SUMIFS(Coeff!M:M,Coeff!J:J,Feb!M35,Coeff!K:K,Feb!N35)</f>
        <v>14.91</v>
      </c>
      <c r="Q35" s="6"/>
      <c r="R35" s="7">
        <f t="shared" si="1"/>
        <v>6023.1330600000001</v>
      </c>
      <c r="S35" s="7">
        <f t="shared" si="2"/>
        <v>3469.3482600000002</v>
      </c>
      <c r="T35" s="7">
        <f t="shared" si="3"/>
        <v>-265.64265</v>
      </c>
      <c r="U35" s="7">
        <f t="shared" si="4"/>
        <v>2409.1877599999998</v>
      </c>
      <c r="V35" s="7">
        <f t="shared" si="5"/>
        <v>687.20189999999991</v>
      </c>
      <c r="W35" s="7"/>
      <c r="X35" s="8">
        <f t="shared" si="11"/>
        <v>12323.228330000002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35">
        <v>4.5791666666666666</v>
      </c>
      <c r="C36" s="36">
        <v>17.579166666666666</v>
      </c>
      <c r="D36" s="6"/>
      <c r="E36" s="7">
        <f t="shared" si="6"/>
        <v>7101.3856416666667</v>
      </c>
      <c r="F36" s="7">
        <f t="shared" si="7"/>
        <v>4090.4259750000001</v>
      </c>
      <c r="G36" s="7">
        <f t="shared" si="0"/>
        <v>-445.57581250000004</v>
      </c>
      <c r="H36" s="7">
        <f t="shared" si="8"/>
        <v>3185.5504333333333</v>
      </c>
      <c r="I36" s="7">
        <f t="shared" si="9"/>
        <v>765.69631249999986</v>
      </c>
      <c r="J36" s="6"/>
      <c r="K36" s="8">
        <f t="shared" si="10"/>
        <v>14697.482550000001</v>
      </c>
      <c r="L36" s="4"/>
      <c r="M36" s="6">
        <v>2</v>
      </c>
      <c r="N36" s="2">
        <v>21</v>
      </c>
      <c r="O36" s="39">
        <f>SUMIFS(Coeff!L:L,Coeff!J:J,Feb!M36,Coeff!K:K,Feb!N36)</f>
        <v>3.16</v>
      </c>
      <c r="P36" s="40">
        <f>SUMIFS(Coeff!M:M,Coeff!J:J,Feb!M36,Coeff!K:K,Feb!N36)</f>
        <v>15.08</v>
      </c>
      <c r="Q36" s="6"/>
      <c r="R36" s="7">
        <f t="shared" si="1"/>
        <v>6091.80728</v>
      </c>
      <c r="S36" s="7">
        <f t="shared" si="2"/>
        <v>3508.90488</v>
      </c>
      <c r="T36" s="7">
        <f t="shared" si="3"/>
        <v>-307.48380000000003</v>
      </c>
      <c r="U36" s="7">
        <f t="shared" si="4"/>
        <v>2639.3085599999999</v>
      </c>
      <c r="V36" s="7">
        <f t="shared" si="5"/>
        <v>598.77194999999995</v>
      </c>
      <c r="W36" s="7"/>
      <c r="X36" s="8">
        <f t="shared" si="11"/>
        <v>12531.308869999999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35">
        <v>1.9666666666666666</v>
      </c>
      <c r="C37" s="36">
        <v>14.966666666666667</v>
      </c>
      <c r="D37" s="6"/>
      <c r="E37" s="7">
        <f t="shared" si="6"/>
        <v>6046.0244666666667</v>
      </c>
      <c r="F37" s="7">
        <f t="shared" si="7"/>
        <v>3482.5338000000002</v>
      </c>
      <c r="G37" s="7">
        <f t="shared" si="0"/>
        <v>-191.3665</v>
      </c>
      <c r="H37" s="7">
        <f t="shared" si="8"/>
        <v>3111.7937666666662</v>
      </c>
      <c r="I37" s="7">
        <f t="shared" si="9"/>
        <v>791.72668749999991</v>
      </c>
      <c r="J37" s="6"/>
      <c r="K37" s="8">
        <f t="shared" si="10"/>
        <v>13240.712220833333</v>
      </c>
      <c r="L37" s="4"/>
      <c r="M37" s="6">
        <v>2</v>
      </c>
      <c r="N37" s="2">
        <v>22</v>
      </c>
      <c r="O37" s="39">
        <f>SUMIFS(Coeff!L:L,Coeff!J:J,Feb!M37,Coeff!K:K,Feb!N37)</f>
        <v>1.28</v>
      </c>
      <c r="P37" s="40">
        <f>SUMIFS(Coeff!M:M,Coeff!J:J,Feb!M37,Coeff!K:K,Feb!N37)</f>
        <v>13.16</v>
      </c>
      <c r="Q37" s="6"/>
      <c r="R37" s="7">
        <f t="shared" si="1"/>
        <v>5316.1925600000004</v>
      </c>
      <c r="S37" s="7">
        <f t="shared" si="2"/>
        <v>3062.1477600000003</v>
      </c>
      <c r="T37" s="7">
        <f t="shared" si="3"/>
        <v>-124.55040000000001</v>
      </c>
      <c r="U37" s="7">
        <f t="shared" si="4"/>
        <v>2669.40128</v>
      </c>
      <c r="V37" s="7">
        <f t="shared" si="5"/>
        <v>655.96544999999992</v>
      </c>
      <c r="W37" s="7"/>
      <c r="X37" s="8">
        <f t="shared" si="11"/>
        <v>11579.156650000001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35">
        <v>0</v>
      </c>
      <c r="C38" s="36">
        <v>10.041666666666666</v>
      </c>
      <c r="D38" s="6"/>
      <c r="E38" s="7">
        <f t="shared" si="6"/>
        <v>4056.4919166666664</v>
      </c>
      <c r="F38" s="7">
        <f t="shared" si="7"/>
        <v>2336.5552499999999</v>
      </c>
      <c r="G38" s="7">
        <f t="shared" si="0"/>
        <v>0</v>
      </c>
      <c r="H38" s="7">
        <f t="shared" si="8"/>
        <v>2649.3394666666663</v>
      </c>
      <c r="I38" s="7">
        <f t="shared" si="9"/>
        <v>773.39543749999996</v>
      </c>
      <c r="J38" s="6"/>
      <c r="K38" s="8">
        <f t="shared" si="10"/>
        <v>9815.7820708333311</v>
      </c>
      <c r="L38" s="4"/>
      <c r="M38" s="6">
        <v>2</v>
      </c>
      <c r="N38" s="2">
        <v>23</v>
      </c>
      <c r="O38" s="39">
        <f>SUMIFS(Coeff!L:L,Coeff!J:J,Feb!M38,Coeff!K:K,Feb!N38)</f>
        <v>2.81</v>
      </c>
      <c r="P38" s="40">
        <f>SUMIFS(Coeff!M:M,Coeff!J:J,Feb!M38,Coeff!K:K,Feb!N38)</f>
        <v>14.84</v>
      </c>
      <c r="Q38" s="6"/>
      <c r="R38" s="7">
        <f t="shared" si="1"/>
        <v>5994.8554400000003</v>
      </c>
      <c r="S38" s="7">
        <f t="shared" si="2"/>
        <v>3453.0602400000002</v>
      </c>
      <c r="T38" s="7">
        <f t="shared" si="3"/>
        <v>-273.42705000000001</v>
      </c>
      <c r="U38" s="7">
        <f t="shared" si="4"/>
        <v>2329.5305599999997</v>
      </c>
      <c r="V38" s="7">
        <f t="shared" si="5"/>
        <v>663.44459999999992</v>
      </c>
      <c r="W38" s="7"/>
      <c r="X38" s="8">
        <f t="shared" si="11"/>
        <v>12167.46379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35">
        <v>0</v>
      </c>
      <c r="C39" s="36">
        <v>10.4375</v>
      </c>
      <c r="D39" s="6"/>
      <c r="E39" s="7">
        <f t="shared" si="6"/>
        <v>4216.395125</v>
      </c>
      <c r="F39" s="7">
        <f t="shared" si="7"/>
        <v>2428.6601249999999</v>
      </c>
      <c r="G39" s="7">
        <f t="shared" si="0"/>
        <v>0</v>
      </c>
      <c r="H39" s="7">
        <f t="shared" si="8"/>
        <v>1777.5356666666664</v>
      </c>
      <c r="I39" s="7">
        <f t="shared" si="9"/>
        <v>658.45849999999996</v>
      </c>
      <c r="J39" s="6"/>
      <c r="K39" s="8">
        <f t="shared" si="10"/>
        <v>9081.0494166666667</v>
      </c>
      <c r="L39" s="4"/>
      <c r="M39" s="6">
        <v>2</v>
      </c>
      <c r="N39" s="2">
        <v>24</v>
      </c>
      <c r="O39" s="39">
        <f>SUMIFS(Coeff!L:L,Coeff!J:J,Feb!M39,Coeff!K:K,Feb!N39)</f>
        <v>2.67</v>
      </c>
      <c r="P39" s="40">
        <f>SUMIFS(Coeff!M:M,Coeff!J:J,Feb!M39,Coeff!K:K,Feb!N39)</f>
        <v>14.16</v>
      </c>
      <c r="Q39" s="6"/>
      <c r="R39" s="7">
        <f t="shared" si="1"/>
        <v>5720.1585599999999</v>
      </c>
      <c r="S39" s="7">
        <f t="shared" si="2"/>
        <v>3294.83376</v>
      </c>
      <c r="T39" s="7">
        <f t="shared" si="3"/>
        <v>-259.80435</v>
      </c>
      <c r="U39" s="7">
        <f t="shared" si="4"/>
        <v>2626.9174399999997</v>
      </c>
      <c r="V39" s="7">
        <f t="shared" si="5"/>
        <v>578.9742</v>
      </c>
      <c r="W39" s="7"/>
      <c r="X39" s="8">
        <f t="shared" si="11"/>
        <v>11961.079609999999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35">
        <v>0</v>
      </c>
      <c r="C40" s="36">
        <v>10.433333333333334</v>
      </c>
      <c r="D40" s="6"/>
      <c r="E40" s="7">
        <f t="shared" si="6"/>
        <v>4214.7119333333339</v>
      </c>
      <c r="F40" s="7">
        <f t="shared" si="7"/>
        <v>2427.6905999999999</v>
      </c>
      <c r="G40" s="7">
        <f t="shared" si="0"/>
        <v>0</v>
      </c>
      <c r="H40" s="7">
        <f t="shared" si="8"/>
        <v>1847.6044999999999</v>
      </c>
      <c r="I40" s="7">
        <f t="shared" si="9"/>
        <v>441.78312499999993</v>
      </c>
      <c r="J40" s="6"/>
      <c r="K40" s="8">
        <f t="shared" si="10"/>
        <v>8931.7901583333332</v>
      </c>
      <c r="L40" s="4"/>
      <c r="M40" s="6">
        <v>2</v>
      </c>
      <c r="N40" s="2">
        <v>25</v>
      </c>
      <c r="O40" s="39">
        <f>SUMIFS(Coeff!L:L,Coeff!J:J,Feb!M40,Coeff!K:K,Feb!N40)</f>
        <v>1.19</v>
      </c>
      <c r="P40" s="40">
        <f>SUMIFS(Coeff!M:M,Coeff!J:J,Feb!M40,Coeff!K:K,Feb!N40)</f>
        <v>12.06</v>
      </c>
      <c r="Q40" s="6"/>
      <c r="R40" s="7">
        <f t="shared" si="1"/>
        <v>4871.82996</v>
      </c>
      <c r="S40" s="7">
        <f t="shared" si="2"/>
        <v>2806.1931600000003</v>
      </c>
      <c r="T40" s="7">
        <f t="shared" si="3"/>
        <v>-115.79295</v>
      </c>
      <c r="U40" s="7">
        <f t="shared" si="4"/>
        <v>2506.5465599999998</v>
      </c>
      <c r="V40" s="7">
        <f t="shared" si="5"/>
        <v>652.8857999999999</v>
      </c>
      <c r="W40" s="7"/>
      <c r="X40" s="8">
        <f t="shared" si="11"/>
        <v>10721.66253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35">
        <v>6.3208333333333329</v>
      </c>
      <c r="C41" s="36">
        <v>19.320833333333333</v>
      </c>
      <c r="D41" s="6"/>
      <c r="E41" s="7">
        <f t="shared" si="6"/>
        <v>7804.9597583333334</v>
      </c>
      <c r="F41" s="7">
        <f t="shared" si="7"/>
        <v>4495.6874250000001</v>
      </c>
      <c r="G41" s="7">
        <f t="shared" si="0"/>
        <v>-615.04868750000003</v>
      </c>
      <c r="H41" s="7">
        <f t="shared" si="8"/>
        <v>1846.8669333333332</v>
      </c>
      <c r="I41" s="7">
        <f t="shared" si="9"/>
        <v>459.1978125</v>
      </c>
      <c r="J41" s="6"/>
      <c r="K41" s="8">
        <f t="shared" si="10"/>
        <v>13991.663241666667</v>
      </c>
      <c r="L41" s="4"/>
      <c r="M41" s="6">
        <v>2</v>
      </c>
      <c r="N41" s="2">
        <v>26</v>
      </c>
      <c r="O41" s="39">
        <f>SUMIFS(Coeff!L:L,Coeff!J:J,Feb!M41,Coeff!K:K,Feb!N41)</f>
        <v>2.83</v>
      </c>
      <c r="P41" s="40">
        <f>SUMIFS(Coeff!M:M,Coeff!J:J,Feb!M41,Coeff!K:K,Feb!N41)</f>
        <v>14.43</v>
      </c>
      <c r="Q41" s="6"/>
      <c r="R41" s="7">
        <f t="shared" si="1"/>
        <v>5829.2293799999998</v>
      </c>
      <c r="S41" s="7">
        <f t="shared" si="2"/>
        <v>3357.6589800000002</v>
      </c>
      <c r="T41" s="7">
        <f t="shared" si="3"/>
        <v>-275.37315000000001</v>
      </c>
      <c r="U41" s="7">
        <f t="shared" si="4"/>
        <v>2134.8129600000002</v>
      </c>
      <c r="V41" s="7">
        <f t="shared" si="5"/>
        <v>622.9692</v>
      </c>
      <c r="W41" s="7"/>
      <c r="X41" s="8">
        <f t="shared" si="11"/>
        <v>11669.29737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35">
        <v>2.2999999999999994</v>
      </c>
      <c r="C42" s="36">
        <v>15.299999999999999</v>
      </c>
      <c r="D42" s="6"/>
      <c r="E42" s="7">
        <f t="shared" si="6"/>
        <v>6180.6797999999999</v>
      </c>
      <c r="F42" s="7">
        <f t="shared" si="7"/>
        <v>3560.0958000000001</v>
      </c>
      <c r="G42" s="7">
        <f t="shared" si="0"/>
        <v>-223.80149999999995</v>
      </c>
      <c r="H42" s="7">
        <f t="shared" si="8"/>
        <v>3420.0966333333331</v>
      </c>
      <c r="I42" s="7">
        <f t="shared" si="9"/>
        <v>459.0145</v>
      </c>
      <c r="J42" s="6"/>
      <c r="K42" s="8">
        <f t="shared" si="10"/>
        <v>13396.085233333333</v>
      </c>
      <c r="L42" s="4"/>
      <c r="M42" s="6">
        <v>2</v>
      </c>
      <c r="N42" s="2">
        <v>27</v>
      </c>
      <c r="O42" s="39">
        <f>SUMIFS(Coeff!L:L,Coeff!J:J,Feb!M42,Coeff!K:K,Feb!N42)</f>
        <v>4.33</v>
      </c>
      <c r="P42" s="40">
        <f>SUMIFS(Coeff!M:M,Coeff!J:J,Feb!M42,Coeff!K:K,Feb!N42)</f>
        <v>17.07</v>
      </c>
      <c r="Q42" s="6"/>
      <c r="R42" s="7">
        <f t="shared" si="1"/>
        <v>6895.6996200000003</v>
      </c>
      <c r="S42" s="7">
        <f t="shared" si="2"/>
        <v>3971.9500200000002</v>
      </c>
      <c r="T42" s="7">
        <f t="shared" si="3"/>
        <v>-421.33065000000005</v>
      </c>
      <c r="U42" s="7">
        <f t="shared" si="4"/>
        <v>2554.3408799999997</v>
      </c>
      <c r="V42" s="7">
        <f t="shared" si="5"/>
        <v>530.5797</v>
      </c>
      <c r="W42" s="7"/>
      <c r="X42" s="8">
        <f t="shared" si="11"/>
        <v>13531.23957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35">
        <v>0</v>
      </c>
      <c r="C43" s="36">
        <v>9.1583333333333332</v>
      </c>
      <c r="D43" s="6"/>
      <c r="E43" s="7">
        <f t="shared" si="6"/>
        <v>3699.6552833333335</v>
      </c>
      <c r="F43" s="7">
        <f t="shared" si="7"/>
        <v>2131.01595</v>
      </c>
      <c r="G43" s="7">
        <f t="shared" si="0"/>
        <v>0</v>
      </c>
      <c r="H43" s="7">
        <f t="shared" si="8"/>
        <v>2708.3447999999999</v>
      </c>
      <c r="I43" s="7">
        <f t="shared" si="9"/>
        <v>850.02006249999988</v>
      </c>
      <c r="J43" s="6"/>
      <c r="K43" s="8">
        <f t="shared" si="10"/>
        <v>9389.0360958333331</v>
      </c>
      <c r="L43" s="4"/>
      <c r="M43" s="6">
        <v>2</v>
      </c>
      <c r="N43" s="2">
        <v>28</v>
      </c>
      <c r="O43" s="39">
        <f>SUMIFS(Coeff!L:L,Coeff!J:J,Feb!M43,Coeff!K:K,Feb!N43)</f>
        <v>2.86</v>
      </c>
      <c r="P43" s="40">
        <f>SUMIFS(Coeff!M:M,Coeff!J:J,Feb!M43,Coeff!K:K,Feb!N43)</f>
        <v>15.09</v>
      </c>
      <c r="Q43" s="6"/>
      <c r="R43" s="7">
        <f t="shared" si="1"/>
        <v>6095.8469400000004</v>
      </c>
      <c r="S43" s="7">
        <f t="shared" si="2"/>
        <v>3511.2317400000002</v>
      </c>
      <c r="T43" s="7">
        <f t="shared" si="3"/>
        <v>-278.29230000000001</v>
      </c>
      <c r="U43" s="7">
        <f t="shared" si="4"/>
        <v>3021.6631199999997</v>
      </c>
      <c r="V43" s="7">
        <f t="shared" si="5"/>
        <v>634.84784999999999</v>
      </c>
      <c r="W43" s="7"/>
      <c r="X43" s="8">
        <f t="shared" si="11"/>
        <v>12985.297350000001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35"/>
      <c r="C44" s="36"/>
      <c r="D44" s="6"/>
      <c r="E44" s="7">
        <f t="shared" si="6"/>
        <v>0</v>
      </c>
      <c r="F44" s="7">
        <f t="shared" si="7"/>
        <v>0</v>
      </c>
      <c r="G44" s="7">
        <f t="shared" si="0"/>
        <v>0</v>
      </c>
      <c r="H44" s="7">
        <f t="shared" si="8"/>
        <v>1621.1715333333332</v>
      </c>
      <c r="I44" s="7">
        <f t="shared" si="9"/>
        <v>673.12349999999992</v>
      </c>
      <c r="J44" s="6"/>
      <c r="K44" s="8">
        <f t="shared" si="10"/>
        <v>2294.2950333333329</v>
      </c>
      <c r="L44" s="4"/>
      <c r="M44" s="6">
        <v>2</v>
      </c>
      <c r="N44" s="2">
        <v>29</v>
      </c>
      <c r="O44" s="39">
        <f>SUMIFS(Coeff!L:L,Coeff!J:J,Feb!M44,Coeff!K:K,Feb!N44)</f>
        <v>3.23</v>
      </c>
      <c r="P44" s="40">
        <f>SUMIFS(Coeff!M:M,Coeff!J:J,Feb!M44,Coeff!K:K,Feb!N44)</f>
        <v>15.22</v>
      </c>
      <c r="Q44" s="44"/>
      <c r="R44" s="7">
        <f t="shared" ref="R44" si="13">$B$3*P44</f>
        <v>6148.3625200000006</v>
      </c>
      <c r="S44" s="7">
        <f t="shared" ref="S44" si="14">P44*$C$3</f>
        <v>3541.4809200000004</v>
      </c>
      <c r="T44" s="7">
        <f t="shared" ref="T44" si="15">$D$3*O44</f>
        <v>-314.29515000000004</v>
      </c>
      <c r="U44" s="7">
        <f t="shared" ref="U44" si="16">$E$3*P43</f>
        <v>2671.1714399999996</v>
      </c>
      <c r="V44" s="7">
        <f t="shared" ref="V44" si="17">$F$3*P42</f>
        <v>750.99464999999998</v>
      </c>
      <c r="W44" s="7"/>
      <c r="X44" s="8">
        <f t="shared" ref="X44" si="18">SUM(R44:V44)</f>
        <v>12797.714380000001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B45" s="34"/>
      <c r="C45" s="6"/>
      <c r="D45" s="6"/>
      <c r="E45" s="6"/>
      <c r="F45" s="6"/>
      <c r="G45" s="6"/>
      <c r="H45" s="6"/>
      <c r="I45" s="6"/>
      <c r="J45" s="6"/>
      <c r="K45" s="38"/>
      <c r="M45" s="6"/>
      <c r="O45" s="34"/>
      <c r="P45" s="6"/>
      <c r="Q45" s="6"/>
      <c r="R45" s="6"/>
      <c r="S45" s="6"/>
      <c r="T45" s="6"/>
      <c r="U45" s="6"/>
      <c r="V45" s="6"/>
      <c r="W45" s="6"/>
      <c r="X45" s="38"/>
    </row>
    <row r="46" spans="1:37" x14ac:dyDescent="0.25">
      <c r="B46" s="45"/>
      <c r="C46" s="11"/>
      <c r="D46" s="11"/>
      <c r="E46" s="11"/>
      <c r="F46" s="11"/>
      <c r="G46" s="11"/>
      <c r="H46" s="11"/>
      <c r="I46" s="11"/>
      <c r="J46" s="11"/>
      <c r="K46" s="46"/>
      <c r="M46" s="6"/>
      <c r="O46" s="45"/>
      <c r="P46" s="11"/>
      <c r="Q46" s="11"/>
      <c r="R46" s="11"/>
      <c r="S46" s="11"/>
      <c r="T46" s="11"/>
      <c r="U46" s="11"/>
      <c r="V46" s="11"/>
      <c r="W46" s="11"/>
      <c r="X46" s="46"/>
    </row>
  </sheetData>
  <mergeCells count="2">
    <mergeCell ref="B12:K12"/>
    <mergeCell ref="O12:X12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2:AK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8.42578125" style="2" customWidth="1"/>
    <col min="2" max="2" width="17.5703125" style="2" customWidth="1"/>
    <col min="3" max="3" width="9.140625" style="2"/>
    <col min="4" max="4" width="15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1" width="13.42578125" style="2" customWidth="1"/>
    <col min="12" max="12" width="9.7109375" style="2" customWidth="1"/>
    <col min="13" max="13" width="9.140625" style="2"/>
    <col min="14" max="14" width="9.7109375" style="2" customWidth="1"/>
    <col min="15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Coeff!B7</f>
        <v>301.64</v>
      </c>
      <c r="C3" s="14">
        <f>Jan!C3</f>
        <v>232.68600000000001</v>
      </c>
      <c r="D3" s="14">
        <f>Jan!D3</f>
        <v>-97.305000000000007</v>
      </c>
      <c r="E3" s="14">
        <f>Jan!E3</f>
        <v>177.01599999999999</v>
      </c>
      <c r="F3" s="14">
        <f>Jan!F3</f>
        <v>43.994999999999997</v>
      </c>
    </row>
    <row r="6" spans="1:37" x14ac:dyDescent="0.25">
      <c r="A6" s="26" t="s">
        <v>15</v>
      </c>
      <c r="B6" s="4"/>
      <c r="D6" s="4"/>
      <c r="F6" s="5"/>
    </row>
    <row r="7" spans="1:37" x14ac:dyDescent="0.25">
      <c r="A7" s="2" t="str">
        <f>TEXT(B12, "MMM YYYY")&amp;" heating load"</f>
        <v>Mar 2021 heating load</v>
      </c>
      <c r="B7" s="4">
        <f>SUM(K16:K46)</f>
        <v>282879.9957333334</v>
      </c>
      <c r="C7" s="2" t="s">
        <v>14</v>
      </c>
      <c r="D7" s="4"/>
      <c r="F7" s="5"/>
    </row>
    <row r="8" spans="1:37" x14ac:dyDescent="0.25">
      <c r="A8" s="2" t="s">
        <v>21</v>
      </c>
      <c r="B8" s="4">
        <f>SUM(X16:X46)</f>
        <v>304809.60750999994</v>
      </c>
      <c r="C8" s="2" t="s">
        <v>14</v>
      </c>
      <c r="D8" s="4"/>
      <c r="F8" s="5"/>
    </row>
    <row r="9" spans="1:37" x14ac:dyDescent="0.25">
      <c r="A9" s="2" t="str">
        <f>TEXT(B12, "YYYY")&amp;" Varinace to Normal"</f>
        <v>2021 Varinace to Normal</v>
      </c>
      <c r="B9" s="4">
        <f>B7-B8</f>
        <v>-21929.611776666541</v>
      </c>
      <c r="C9" s="2" t="s">
        <v>14</v>
      </c>
      <c r="D9" s="4"/>
      <c r="F9" s="5"/>
    </row>
    <row r="10" spans="1:37" x14ac:dyDescent="0.25">
      <c r="B10" s="4"/>
      <c r="D10" s="4"/>
      <c r="F10" s="5"/>
    </row>
    <row r="11" spans="1:37" x14ac:dyDescent="0.25">
      <c r="B11" s="4"/>
    </row>
    <row r="12" spans="1:37" x14ac:dyDescent="0.25">
      <c r="B12" s="60">
        <f>DATE(TEXT(Jan!B12,"YYYY"),TEXT(Jan!B12,"MM")+2,1)</f>
        <v>44256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31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18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35">
        <v>2.2999999999999994</v>
      </c>
      <c r="C14" s="36">
        <v>15.299999999999999</v>
      </c>
      <c r="D14" s="6"/>
      <c r="E14" s="6"/>
      <c r="F14" s="6"/>
      <c r="G14" s="6"/>
      <c r="H14" s="6"/>
      <c r="I14" s="6"/>
      <c r="J14" s="6"/>
      <c r="K14" s="38"/>
      <c r="M14" s="6">
        <v>2</v>
      </c>
      <c r="N14" s="2">
        <v>27</v>
      </c>
      <c r="O14" s="39">
        <f>SUMIFS(Coeff!L:L,Coeff!J:J,Mar!M14,Coeff!K:K,Mar!N14)</f>
        <v>4.33</v>
      </c>
      <c r="P14" s="40">
        <f>SUMIFS(Coeff!M:M,Coeff!J:J,Mar!M14,Coeff!K:K,Mar!N14)</f>
        <v>17.07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35">
        <v>0</v>
      </c>
      <c r="C15" s="36">
        <v>9.1583333333333332</v>
      </c>
      <c r="D15" s="6"/>
      <c r="E15" s="6"/>
      <c r="F15" s="6"/>
      <c r="G15" s="6"/>
      <c r="H15" s="6"/>
      <c r="I15" s="6"/>
      <c r="J15" s="6"/>
      <c r="K15" s="38"/>
      <c r="M15" s="6">
        <v>2</v>
      </c>
      <c r="N15" s="2">
        <v>28</v>
      </c>
      <c r="O15" s="39">
        <f>SUMIFS(Coeff!L:L,Coeff!J:J,Mar!M15,Coeff!K:K,Mar!N15)</f>
        <v>2.86</v>
      </c>
      <c r="P15" s="40">
        <f>SUMIFS(Coeff!M:M,Coeff!J:J,Mar!M15,Coeff!K:K,Mar!N15)</f>
        <v>15.09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35">
        <v>0</v>
      </c>
      <c r="C16" s="36">
        <v>11.804166666666667</v>
      </c>
      <c r="D16" s="6"/>
      <c r="E16" s="7">
        <f>$B$3*C16</f>
        <v>3560.6088333333332</v>
      </c>
      <c r="F16" s="7">
        <f>C16*$C$3</f>
        <v>2746.6643250000002</v>
      </c>
      <c r="G16" s="7">
        <f t="shared" ref="G16:G46" si="0">$D$3*B16</f>
        <v>0</v>
      </c>
      <c r="H16" s="7">
        <f>$E$3*C15</f>
        <v>1621.1715333333332</v>
      </c>
      <c r="I16" s="7">
        <f>$F$3*C14</f>
        <v>673.12349999999992</v>
      </c>
      <c r="J16" s="6"/>
      <c r="K16" s="8">
        <f>SUM(E16:I16)</f>
        <v>8601.5681916666672</v>
      </c>
      <c r="L16" s="4"/>
      <c r="M16" s="6">
        <v>3</v>
      </c>
      <c r="N16" s="2">
        <v>1</v>
      </c>
      <c r="O16" s="39">
        <f>SUMIFS(Coeff!L:L,Coeff!J:J,Mar!M16,Coeff!K:K,Mar!N16)</f>
        <v>2.41</v>
      </c>
      <c r="P16" s="40">
        <f>SUMIFS(Coeff!M:M,Coeff!J:J,Mar!M16,Coeff!K:K,Mar!N16)</f>
        <v>14.55</v>
      </c>
      <c r="Q16" s="6"/>
      <c r="R16" s="7">
        <f t="shared" ref="R16:R46" si="1">$B$3*P16</f>
        <v>4388.8620000000001</v>
      </c>
      <c r="S16" s="7">
        <f t="shared" ref="S16:S46" si="2">P16*$C$3</f>
        <v>3385.5813000000003</v>
      </c>
      <c r="T16" s="7">
        <f t="shared" ref="T16:T46" si="3">$D$3*O16</f>
        <v>-234.50505000000004</v>
      </c>
      <c r="U16" s="7">
        <f t="shared" ref="U16:U46" si="4">$E$3*P15</f>
        <v>2671.1714399999996</v>
      </c>
      <c r="V16" s="7">
        <f t="shared" ref="V16:V46" si="5">$F$3*P14</f>
        <v>750.99464999999998</v>
      </c>
      <c r="W16" s="7"/>
      <c r="X16" s="8">
        <f>SUM(R16:V16)</f>
        <v>10962.104340000002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35">
        <v>6.7374999999999998</v>
      </c>
      <c r="C17" s="36">
        <v>19.737500000000001</v>
      </c>
      <c r="D17" s="6"/>
      <c r="E17" s="7">
        <f t="shared" ref="E17:E46" si="6">$B$3*C17</f>
        <v>5953.6194999999998</v>
      </c>
      <c r="F17" s="7">
        <f t="shared" ref="F17:F46" si="7">C17*$C$3</f>
        <v>4592.6399250000004</v>
      </c>
      <c r="G17" s="7">
        <f t="shared" si="0"/>
        <v>-655.59243750000007</v>
      </c>
      <c r="H17" s="7">
        <f t="shared" ref="H17:H46" si="8">$E$3*C16</f>
        <v>2089.5263666666665</v>
      </c>
      <c r="I17" s="7">
        <f t="shared" ref="I17:I46" si="9">$F$3*C15</f>
        <v>402.92087499999997</v>
      </c>
      <c r="J17" s="6"/>
      <c r="K17" s="8">
        <f t="shared" ref="K17:K46" si="10">SUM(E17:I17)</f>
        <v>12383.114229166667</v>
      </c>
      <c r="L17" s="4"/>
      <c r="M17" s="6">
        <v>3</v>
      </c>
      <c r="N17" s="2">
        <v>2</v>
      </c>
      <c r="O17" s="39">
        <f>SUMIFS(Coeff!L:L,Coeff!J:J,Mar!M17,Coeff!K:K,Mar!N17)</f>
        <v>1.0900000000000001</v>
      </c>
      <c r="P17" s="40">
        <f>SUMIFS(Coeff!M:M,Coeff!J:J,Mar!M17,Coeff!K:K,Mar!N17)</f>
        <v>12.91</v>
      </c>
      <c r="Q17" s="6"/>
      <c r="R17" s="7">
        <f t="shared" si="1"/>
        <v>3894.1723999999999</v>
      </c>
      <c r="S17" s="7">
        <f t="shared" si="2"/>
        <v>3003.9762599999999</v>
      </c>
      <c r="T17" s="7">
        <f t="shared" si="3"/>
        <v>-106.06245000000001</v>
      </c>
      <c r="U17" s="7">
        <f t="shared" si="4"/>
        <v>2575.5828000000001</v>
      </c>
      <c r="V17" s="7">
        <f t="shared" si="5"/>
        <v>663.88454999999999</v>
      </c>
      <c r="W17" s="7"/>
      <c r="X17" s="8">
        <f t="shared" ref="X17:X46" si="11">SUM(R17:V17)</f>
        <v>10031.55356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6" si="12">A17+1</f>
        <v>3</v>
      </c>
      <c r="B18" s="35">
        <v>3.0250000000000004</v>
      </c>
      <c r="C18" s="36">
        <v>16.024999999999999</v>
      </c>
      <c r="D18" s="6"/>
      <c r="E18" s="7">
        <f t="shared" si="6"/>
        <v>4833.780999999999</v>
      </c>
      <c r="F18" s="7">
        <f t="shared" si="7"/>
        <v>3728.79315</v>
      </c>
      <c r="G18" s="7">
        <f t="shared" si="0"/>
        <v>-294.34762500000005</v>
      </c>
      <c r="H18" s="7">
        <f t="shared" si="8"/>
        <v>3493.8532999999998</v>
      </c>
      <c r="I18" s="7">
        <f t="shared" si="9"/>
        <v>519.32431250000002</v>
      </c>
      <c r="J18" s="6"/>
      <c r="K18" s="8">
        <f t="shared" si="10"/>
        <v>12281.404137499998</v>
      </c>
      <c r="L18" s="4"/>
      <c r="M18" s="6">
        <v>3</v>
      </c>
      <c r="N18" s="2">
        <v>3</v>
      </c>
      <c r="O18" s="39">
        <f>SUMIFS(Coeff!L:L,Coeff!J:J,Mar!M18,Coeff!K:K,Mar!N18)</f>
        <v>3.43</v>
      </c>
      <c r="P18" s="40">
        <f>SUMIFS(Coeff!M:M,Coeff!J:J,Mar!M18,Coeff!K:K,Mar!N18)</f>
        <v>15.33</v>
      </c>
      <c r="Q18" s="6"/>
      <c r="R18" s="7">
        <f t="shared" si="1"/>
        <v>4624.1412</v>
      </c>
      <c r="S18" s="7">
        <f t="shared" si="2"/>
        <v>3567.07638</v>
      </c>
      <c r="T18" s="7">
        <f t="shared" si="3"/>
        <v>-333.75615000000005</v>
      </c>
      <c r="U18" s="7">
        <f t="shared" si="4"/>
        <v>2285.2765599999998</v>
      </c>
      <c r="V18" s="7">
        <f t="shared" si="5"/>
        <v>640.12725</v>
      </c>
      <c r="W18" s="7"/>
      <c r="X18" s="8">
        <f t="shared" si="11"/>
        <v>10782.865239999999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35">
        <v>7.9166666666666788E-2</v>
      </c>
      <c r="C19" s="36">
        <v>13.079166666666667</v>
      </c>
      <c r="D19" s="6"/>
      <c r="E19" s="7">
        <f t="shared" si="6"/>
        <v>3945.1998333333336</v>
      </c>
      <c r="F19" s="7">
        <f t="shared" si="7"/>
        <v>3043.3389750000001</v>
      </c>
      <c r="G19" s="7">
        <f t="shared" si="0"/>
        <v>-7.7033125000000124</v>
      </c>
      <c r="H19" s="7">
        <f t="shared" si="8"/>
        <v>2836.6813999999995</v>
      </c>
      <c r="I19" s="7">
        <f t="shared" si="9"/>
        <v>868.35131249999995</v>
      </c>
      <c r="J19" s="6"/>
      <c r="K19" s="8">
        <f t="shared" si="10"/>
        <v>10685.868208333333</v>
      </c>
      <c r="L19" s="4"/>
      <c r="M19" s="6">
        <v>3</v>
      </c>
      <c r="N19" s="2">
        <v>4</v>
      </c>
      <c r="O19" s="39">
        <f>SUMIFS(Coeff!L:L,Coeff!J:J,Mar!M19,Coeff!K:K,Mar!N19)</f>
        <v>3.91</v>
      </c>
      <c r="P19" s="40">
        <f>SUMIFS(Coeff!M:M,Coeff!J:J,Mar!M19,Coeff!K:K,Mar!N19)</f>
        <v>15.66</v>
      </c>
      <c r="Q19" s="6"/>
      <c r="R19" s="7">
        <f t="shared" si="1"/>
        <v>4723.6823999999997</v>
      </c>
      <c r="S19" s="7">
        <f t="shared" si="2"/>
        <v>3643.86276</v>
      </c>
      <c r="T19" s="7">
        <f t="shared" si="3"/>
        <v>-380.46255000000002</v>
      </c>
      <c r="U19" s="7">
        <f t="shared" si="4"/>
        <v>2713.6552799999999</v>
      </c>
      <c r="V19" s="7">
        <f t="shared" si="5"/>
        <v>567.97545000000002</v>
      </c>
      <c r="W19" s="7"/>
      <c r="X19" s="8">
        <f t="shared" si="11"/>
        <v>11268.71334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35">
        <v>5.0500000000000007</v>
      </c>
      <c r="C20" s="36">
        <v>18.05</v>
      </c>
      <c r="D20" s="6"/>
      <c r="E20" s="7">
        <f t="shared" si="6"/>
        <v>5444.6019999999999</v>
      </c>
      <c r="F20" s="7">
        <f t="shared" si="7"/>
        <v>4199.9823000000006</v>
      </c>
      <c r="G20" s="7">
        <f t="shared" si="0"/>
        <v>-491.39025000000009</v>
      </c>
      <c r="H20" s="7">
        <f t="shared" si="8"/>
        <v>2315.2217666666666</v>
      </c>
      <c r="I20" s="7">
        <f t="shared" si="9"/>
        <v>705.01987499999984</v>
      </c>
      <c r="J20" s="6"/>
      <c r="K20" s="8">
        <f t="shared" si="10"/>
        <v>12173.435691666667</v>
      </c>
      <c r="L20" s="4"/>
      <c r="M20" s="6">
        <v>3</v>
      </c>
      <c r="N20" s="2">
        <v>5</v>
      </c>
      <c r="O20" s="39">
        <f>SUMIFS(Coeff!L:L,Coeff!J:J,Mar!M20,Coeff!K:K,Mar!N20)</f>
        <v>2.72</v>
      </c>
      <c r="P20" s="40">
        <f>SUMIFS(Coeff!M:M,Coeff!J:J,Mar!M20,Coeff!K:K,Mar!N20)</f>
        <v>15.01</v>
      </c>
      <c r="Q20" s="6"/>
      <c r="R20" s="7">
        <f t="shared" si="1"/>
        <v>4527.6163999999999</v>
      </c>
      <c r="S20" s="7">
        <f t="shared" si="2"/>
        <v>3492.6168600000001</v>
      </c>
      <c r="T20" s="7">
        <f t="shared" si="3"/>
        <v>-264.66960000000006</v>
      </c>
      <c r="U20" s="7">
        <f t="shared" si="4"/>
        <v>2772.0705599999997</v>
      </c>
      <c r="V20" s="7">
        <f t="shared" si="5"/>
        <v>674.44335000000001</v>
      </c>
      <c r="W20" s="7"/>
      <c r="X20" s="8">
        <f t="shared" si="11"/>
        <v>11202.077569999999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35">
        <v>3.7666666666666671</v>
      </c>
      <c r="C21" s="36">
        <v>16.766666666666666</v>
      </c>
      <c r="D21" s="6"/>
      <c r="E21" s="7">
        <f t="shared" si="6"/>
        <v>5057.4973333333328</v>
      </c>
      <c r="F21" s="7">
        <f t="shared" si="7"/>
        <v>3901.3685999999998</v>
      </c>
      <c r="G21" s="7">
        <f t="shared" si="0"/>
        <v>-366.51550000000009</v>
      </c>
      <c r="H21" s="7">
        <f t="shared" si="8"/>
        <v>3195.1388000000002</v>
      </c>
      <c r="I21" s="7">
        <f t="shared" si="9"/>
        <v>575.41793749999999</v>
      </c>
      <c r="J21" s="6"/>
      <c r="K21" s="8">
        <f t="shared" si="10"/>
        <v>12362.907170833334</v>
      </c>
      <c r="L21" s="4"/>
      <c r="M21" s="6">
        <v>3</v>
      </c>
      <c r="N21" s="2">
        <v>6</v>
      </c>
      <c r="O21" s="39">
        <f>SUMIFS(Coeff!L:L,Coeff!J:J,Mar!M21,Coeff!K:K,Mar!N21)</f>
        <v>3.76</v>
      </c>
      <c r="P21" s="40">
        <f>SUMIFS(Coeff!M:M,Coeff!J:J,Mar!M21,Coeff!K:K,Mar!N21)</f>
        <v>15.99</v>
      </c>
      <c r="Q21" s="6"/>
      <c r="R21" s="7">
        <f t="shared" si="1"/>
        <v>4823.2236000000003</v>
      </c>
      <c r="S21" s="7">
        <f t="shared" si="2"/>
        <v>3720.64914</v>
      </c>
      <c r="T21" s="7">
        <f t="shared" si="3"/>
        <v>-365.86680000000001</v>
      </c>
      <c r="U21" s="7">
        <f t="shared" si="4"/>
        <v>2657.0101599999998</v>
      </c>
      <c r="V21" s="7">
        <f t="shared" si="5"/>
        <v>688.96169999999995</v>
      </c>
      <c r="W21" s="7"/>
      <c r="X21" s="8">
        <f t="shared" si="11"/>
        <v>11523.977800000001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35">
        <v>1.3499999999999996</v>
      </c>
      <c r="C22" s="36">
        <v>14.35</v>
      </c>
      <c r="D22" s="6"/>
      <c r="E22" s="7">
        <f t="shared" si="6"/>
        <v>4328.5339999999997</v>
      </c>
      <c r="F22" s="7">
        <f t="shared" si="7"/>
        <v>3339.0441000000001</v>
      </c>
      <c r="G22" s="7">
        <f t="shared" si="0"/>
        <v>-131.36174999999997</v>
      </c>
      <c r="H22" s="7">
        <f t="shared" si="8"/>
        <v>2967.9682666666663</v>
      </c>
      <c r="I22" s="7">
        <f t="shared" si="9"/>
        <v>794.10974999999996</v>
      </c>
      <c r="J22" s="6"/>
      <c r="K22" s="8">
        <f t="shared" si="10"/>
        <v>11298.294366666665</v>
      </c>
      <c r="L22" s="4"/>
      <c r="M22" s="6">
        <v>3</v>
      </c>
      <c r="N22" s="2">
        <v>7</v>
      </c>
      <c r="O22" s="39">
        <f>SUMIFS(Coeff!L:L,Coeff!J:J,Mar!M22,Coeff!K:K,Mar!N22)</f>
        <v>2.93</v>
      </c>
      <c r="P22" s="40">
        <f>SUMIFS(Coeff!M:M,Coeff!J:J,Mar!M22,Coeff!K:K,Mar!N22)</f>
        <v>15.18</v>
      </c>
      <c r="Q22" s="6"/>
      <c r="R22" s="7">
        <f t="shared" si="1"/>
        <v>4578.8951999999999</v>
      </c>
      <c r="S22" s="7">
        <f t="shared" si="2"/>
        <v>3532.1734799999999</v>
      </c>
      <c r="T22" s="7">
        <f t="shared" si="3"/>
        <v>-285.10365000000002</v>
      </c>
      <c r="U22" s="7">
        <f t="shared" si="4"/>
        <v>2830.4858399999998</v>
      </c>
      <c r="V22" s="7">
        <f t="shared" si="5"/>
        <v>660.36494999999991</v>
      </c>
      <c r="W22" s="7"/>
      <c r="X22" s="8">
        <f t="shared" si="11"/>
        <v>11316.81582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35">
        <v>2.6375000000000002</v>
      </c>
      <c r="C23" s="36">
        <v>15.637499999999999</v>
      </c>
      <c r="D23" s="6"/>
      <c r="E23" s="7">
        <f t="shared" si="6"/>
        <v>4716.8954999999996</v>
      </c>
      <c r="F23" s="7">
        <f t="shared" si="7"/>
        <v>3638.6273249999999</v>
      </c>
      <c r="G23" s="7">
        <f t="shared" si="0"/>
        <v>-256.64193750000004</v>
      </c>
      <c r="H23" s="7">
        <f t="shared" si="8"/>
        <v>2540.1795999999999</v>
      </c>
      <c r="I23" s="7">
        <f t="shared" si="9"/>
        <v>737.64949999999988</v>
      </c>
      <c r="J23" s="6"/>
      <c r="K23" s="8">
        <f t="shared" si="10"/>
        <v>11376.709987499999</v>
      </c>
      <c r="L23" s="4"/>
      <c r="M23" s="6">
        <v>3</v>
      </c>
      <c r="N23" s="2">
        <v>8</v>
      </c>
      <c r="O23" s="39">
        <f>SUMIFS(Coeff!L:L,Coeff!J:J,Mar!M23,Coeff!K:K,Mar!N23)</f>
        <v>1.05</v>
      </c>
      <c r="P23" s="40">
        <f>SUMIFS(Coeff!M:M,Coeff!J:J,Mar!M23,Coeff!K:K,Mar!N23)</f>
        <v>12.2</v>
      </c>
      <c r="Q23" s="6"/>
      <c r="R23" s="7">
        <f t="shared" si="1"/>
        <v>3680.0079999999998</v>
      </c>
      <c r="S23" s="7">
        <f t="shared" si="2"/>
        <v>2838.7691999999997</v>
      </c>
      <c r="T23" s="7">
        <f t="shared" si="3"/>
        <v>-102.17025000000001</v>
      </c>
      <c r="U23" s="7">
        <f t="shared" si="4"/>
        <v>2687.1028799999999</v>
      </c>
      <c r="V23" s="7">
        <f t="shared" si="5"/>
        <v>703.48005000000001</v>
      </c>
      <c r="W23" s="7"/>
      <c r="X23" s="8">
        <f t="shared" si="11"/>
        <v>9807.1898799999999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35">
        <v>0.80416666666666659</v>
      </c>
      <c r="C24" s="36">
        <v>13.804166666666667</v>
      </c>
      <c r="D24" s="6"/>
      <c r="E24" s="7">
        <f t="shared" si="6"/>
        <v>4163.8888333333334</v>
      </c>
      <c r="F24" s="7">
        <f t="shared" si="7"/>
        <v>3212.036325</v>
      </c>
      <c r="G24" s="7">
        <f t="shared" si="0"/>
        <v>-78.249437499999999</v>
      </c>
      <c r="H24" s="7">
        <f t="shared" si="8"/>
        <v>2768.0876999999996</v>
      </c>
      <c r="I24" s="7">
        <f t="shared" si="9"/>
        <v>631.32824999999991</v>
      </c>
      <c r="J24" s="6"/>
      <c r="K24" s="8">
        <f t="shared" si="10"/>
        <v>10697.091670833333</v>
      </c>
      <c r="L24" s="4"/>
      <c r="M24" s="6">
        <v>3</v>
      </c>
      <c r="N24" s="2">
        <v>9</v>
      </c>
      <c r="O24" s="39">
        <f>SUMIFS(Coeff!L:L,Coeff!J:J,Mar!M24,Coeff!K:K,Mar!N24)</f>
        <v>0.86</v>
      </c>
      <c r="P24" s="40">
        <f>SUMIFS(Coeff!M:M,Coeff!J:J,Mar!M24,Coeff!K:K,Mar!N24)</f>
        <v>12.75</v>
      </c>
      <c r="Q24" s="6"/>
      <c r="R24" s="7">
        <f t="shared" si="1"/>
        <v>3845.91</v>
      </c>
      <c r="S24" s="7">
        <f t="shared" si="2"/>
        <v>2966.7465000000002</v>
      </c>
      <c r="T24" s="7">
        <f t="shared" si="3"/>
        <v>-83.682299999999998</v>
      </c>
      <c r="U24" s="7">
        <f t="shared" si="4"/>
        <v>2159.5951999999997</v>
      </c>
      <c r="V24" s="7">
        <f t="shared" si="5"/>
        <v>667.84409999999991</v>
      </c>
      <c r="W24" s="7"/>
      <c r="X24" s="8">
        <f t="shared" si="11"/>
        <v>9556.4135000000006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35">
        <v>0</v>
      </c>
      <c r="C25" s="36">
        <v>11.791666666666666</v>
      </c>
      <c r="D25" s="6"/>
      <c r="E25" s="7">
        <f t="shared" si="6"/>
        <v>3556.8383333333331</v>
      </c>
      <c r="F25" s="7">
        <f t="shared" si="7"/>
        <v>2743.7557499999998</v>
      </c>
      <c r="G25" s="7">
        <f t="shared" si="0"/>
        <v>0</v>
      </c>
      <c r="H25" s="7">
        <f t="shared" si="8"/>
        <v>2443.5583666666666</v>
      </c>
      <c r="I25" s="7">
        <f t="shared" si="9"/>
        <v>687.97181249999994</v>
      </c>
      <c r="J25" s="6"/>
      <c r="K25" s="8">
        <f t="shared" si="10"/>
        <v>9432.1242624999995</v>
      </c>
      <c r="L25" s="4"/>
      <c r="M25" s="6">
        <v>3</v>
      </c>
      <c r="N25" s="2">
        <v>10</v>
      </c>
      <c r="O25" s="39">
        <f>SUMIFS(Coeff!L:L,Coeff!J:J,Mar!M25,Coeff!K:K,Mar!N25)</f>
        <v>1.58</v>
      </c>
      <c r="P25" s="40">
        <f>SUMIFS(Coeff!M:M,Coeff!J:J,Mar!M25,Coeff!K:K,Mar!N25)</f>
        <v>13.95</v>
      </c>
      <c r="Q25" s="6"/>
      <c r="R25" s="7">
        <f t="shared" si="1"/>
        <v>4207.8779999999997</v>
      </c>
      <c r="S25" s="7">
        <f t="shared" si="2"/>
        <v>3245.9697000000001</v>
      </c>
      <c r="T25" s="7">
        <f t="shared" si="3"/>
        <v>-153.74190000000002</v>
      </c>
      <c r="U25" s="7">
        <f t="shared" si="4"/>
        <v>2256.9539999999997</v>
      </c>
      <c r="V25" s="7">
        <f t="shared" si="5"/>
        <v>536.73899999999992</v>
      </c>
      <c r="W25" s="7"/>
      <c r="X25" s="8">
        <f t="shared" si="11"/>
        <v>10093.798799999999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35">
        <v>0</v>
      </c>
      <c r="C26" s="36">
        <v>9.2791666666666668</v>
      </c>
      <c r="D26" s="6"/>
      <c r="E26" s="7">
        <f t="shared" si="6"/>
        <v>2798.9678333333331</v>
      </c>
      <c r="F26" s="7">
        <f t="shared" si="7"/>
        <v>2159.1321750000002</v>
      </c>
      <c r="G26" s="7">
        <f t="shared" si="0"/>
        <v>0</v>
      </c>
      <c r="H26" s="7">
        <f t="shared" si="8"/>
        <v>2087.3136666666664</v>
      </c>
      <c r="I26" s="7">
        <f t="shared" si="9"/>
        <v>607.31431250000003</v>
      </c>
      <c r="J26" s="6"/>
      <c r="K26" s="8">
        <f t="shared" si="10"/>
        <v>7652.7279874999995</v>
      </c>
      <c r="L26" s="4"/>
      <c r="M26" s="6">
        <v>3</v>
      </c>
      <c r="N26" s="2">
        <v>11</v>
      </c>
      <c r="O26" s="39">
        <f>SUMIFS(Coeff!L:L,Coeff!J:J,Mar!M26,Coeff!K:K,Mar!N26)</f>
        <v>1.49</v>
      </c>
      <c r="P26" s="40">
        <f>SUMIFS(Coeff!M:M,Coeff!J:J,Mar!M26,Coeff!K:K,Mar!N26)</f>
        <v>12.97</v>
      </c>
      <c r="Q26" s="6"/>
      <c r="R26" s="7">
        <f t="shared" si="1"/>
        <v>3912.2708000000002</v>
      </c>
      <c r="S26" s="7">
        <f t="shared" si="2"/>
        <v>3017.9374200000002</v>
      </c>
      <c r="T26" s="7">
        <f t="shared" si="3"/>
        <v>-144.98445000000001</v>
      </c>
      <c r="U26" s="7">
        <f t="shared" si="4"/>
        <v>2469.3731999999995</v>
      </c>
      <c r="V26" s="7">
        <f t="shared" si="5"/>
        <v>560.93624999999997</v>
      </c>
      <c r="W26" s="7"/>
      <c r="X26" s="8">
        <f t="shared" si="11"/>
        <v>9815.5332200000012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35">
        <v>0</v>
      </c>
      <c r="C27" s="36">
        <v>3.8250000000000011</v>
      </c>
      <c r="D27" s="6"/>
      <c r="E27" s="7">
        <f t="shared" si="6"/>
        <v>1153.7730000000004</v>
      </c>
      <c r="F27" s="7">
        <f t="shared" si="7"/>
        <v>890.02395000000024</v>
      </c>
      <c r="G27" s="7">
        <f t="shared" si="0"/>
        <v>0</v>
      </c>
      <c r="H27" s="7">
        <f t="shared" si="8"/>
        <v>1642.5609666666667</v>
      </c>
      <c r="I27" s="7">
        <f t="shared" si="9"/>
        <v>518.77437499999996</v>
      </c>
      <c r="J27" s="6"/>
      <c r="K27" s="8">
        <f t="shared" si="10"/>
        <v>4205.1322916666668</v>
      </c>
      <c r="L27" s="4"/>
      <c r="M27" s="6">
        <v>3</v>
      </c>
      <c r="N27" s="2">
        <v>12</v>
      </c>
      <c r="O27" s="39">
        <f>SUMIFS(Coeff!L:L,Coeff!J:J,Mar!M27,Coeff!K:K,Mar!N27)</f>
        <v>1.63</v>
      </c>
      <c r="P27" s="40">
        <f>SUMIFS(Coeff!M:M,Coeff!J:J,Mar!M27,Coeff!K:K,Mar!N27)</f>
        <v>12.9</v>
      </c>
      <c r="Q27" s="6"/>
      <c r="R27" s="7">
        <f t="shared" si="1"/>
        <v>3891.1559999999999</v>
      </c>
      <c r="S27" s="7">
        <f t="shared" si="2"/>
        <v>3001.6494000000002</v>
      </c>
      <c r="T27" s="7">
        <f t="shared" si="3"/>
        <v>-158.60714999999999</v>
      </c>
      <c r="U27" s="7">
        <f t="shared" si="4"/>
        <v>2295.89752</v>
      </c>
      <c r="V27" s="7">
        <f t="shared" si="5"/>
        <v>613.73024999999996</v>
      </c>
      <c r="W27" s="7"/>
      <c r="X27" s="8">
        <f t="shared" si="11"/>
        <v>9643.8260200000004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35">
        <v>0</v>
      </c>
      <c r="C28" s="36">
        <v>10.916666666666666</v>
      </c>
      <c r="D28" s="6"/>
      <c r="E28" s="7">
        <f t="shared" si="6"/>
        <v>3292.9033333333332</v>
      </c>
      <c r="F28" s="7">
        <f t="shared" si="7"/>
        <v>2540.1554999999998</v>
      </c>
      <c r="G28" s="7">
        <f t="shared" si="0"/>
        <v>0</v>
      </c>
      <c r="H28" s="7">
        <f t="shared" si="8"/>
        <v>677.08620000000019</v>
      </c>
      <c r="I28" s="7">
        <f t="shared" si="9"/>
        <v>408.23693749999995</v>
      </c>
      <c r="J28" s="6"/>
      <c r="K28" s="8">
        <f t="shared" si="10"/>
        <v>6918.3819708333322</v>
      </c>
      <c r="L28" s="4"/>
      <c r="M28" s="6">
        <v>3</v>
      </c>
      <c r="N28" s="2">
        <v>13</v>
      </c>
      <c r="O28" s="39">
        <f>SUMIFS(Coeff!L:L,Coeff!J:J,Mar!M28,Coeff!K:K,Mar!N28)</f>
        <v>1.4</v>
      </c>
      <c r="P28" s="40">
        <f>SUMIFS(Coeff!M:M,Coeff!J:J,Mar!M28,Coeff!K:K,Mar!N28)</f>
        <v>12.36</v>
      </c>
      <c r="Q28" s="6"/>
      <c r="R28" s="7">
        <f t="shared" si="1"/>
        <v>3728.2703999999999</v>
      </c>
      <c r="S28" s="7">
        <f t="shared" si="2"/>
        <v>2875.9989599999999</v>
      </c>
      <c r="T28" s="7">
        <f t="shared" si="3"/>
        <v>-136.227</v>
      </c>
      <c r="U28" s="7">
        <f t="shared" si="4"/>
        <v>2283.5063999999998</v>
      </c>
      <c r="V28" s="7">
        <f t="shared" si="5"/>
        <v>570.61514999999997</v>
      </c>
      <c r="W28" s="7"/>
      <c r="X28" s="8">
        <f t="shared" si="11"/>
        <v>9322.1639099999993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35">
        <v>2.6625000000000001</v>
      </c>
      <c r="C29" s="36">
        <v>15.6625</v>
      </c>
      <c r="D29" s="6"/>
      <c r="E29" s="7">
        <f t="shared" si="6"/>
        <v>4724.4364999999998</v>
      </c>
      <c r="F29" s="7">
        <f t="shared" si="7"/>
        <v>3644.4444750000002</v>
      </c>
      <c r="G29" s="7">
        <f t="shared" si="0"/>
        <v>-259.07456250000001</v>
      </c>
      <c r="H29" s="7">
        <f t="shared" si="8"/>
        <v>1932.4246666666666</v>
      </c>
      <c r="I29" s="7">
        <f t="shared" si="9"/>
        <v>168.28087500000004</v>
      </c>
      <c r="J29" s="6"/>
      <c r="K29" s="8">
        <f t="shared" si="10"/>
        <v>10210.511954166666</v>
      </c>
      <c r="L29" s="4"/>
      <c r="M29" s="6">
        <v>3</v>
      </c>
      <c r="N29" s="2">
        <v>14</v>
      </c>
      <c r="O29" s="39">
        <f>SUMIFS(Coeff!L:L,Coeff!J:J,Mar!M29,Coeff!K:K,Mar!N29)</f>
        <v>1.73</v>
      </c>
      <c r="P29" s="40">
        <f>SUMIFS(Coeff!M:M,Coeff!J:J,Mar!M29,Coeff!K:K,Mar!N29)</f>
        <v>13.41</v>
      </c>
      <c r="Q29" s="6"/>
      <c r="R29" s="7">
        <f t="shared" si="1"/>
        <v>4044.9923999999996</v>
      </c>
      <c r="S29" s="7">
        <f t="shared" si="2"/>
        <v>3120.3192600000002</v>
      </c>
      <c r="T29" s="7">
        <f t="shared" si="3"/>
        <v>-168.33765</v>
      </c>
      <c r="U29" s="7">
        <f t="shared" si="4"/>
        <v>2187.9177599999998</v>
      </c>
      <c r="V29" s="7">
        <f t="shared" si="5"/>
        <v>567.53549999999996</v>
      </c>
      <c r="W29" s="7"/>
      <c r="X29" s="8">
        <f t="shared" si="11"/>
        <v>9752.4272699999983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35">
        <v>8.7791666666666668</v>
      </c>
      <c r="C30" s="36">
        <v>21.779166666666669</v>
      </c>
      <c r="D30" s="6"/>
      <c r="E30" s="7">
        <f t="shared" si="6"/>
        <v>6569.4678333333341</v>
      </c>
      <c r="F30" s="7">
        <f t="shared" si="7"/>
        <v>5067.7071750000005</v>
      </c>
      <c r="G30" s="7">
        <f t="shared" si="0"/>
        <v>-854.25681250000002</v>
      </c>
      <c r="H30" s="7">
        <f t="shared" si="8"/>
        <v>2772.5130999999997</v>
      </c>
      <c r="I30" s="7">
        <f t="shared" si="9"/>
        <v>480.27874999999995</v>
      </c>
      <c r="J30" s="6"/>
      <c r="K30" s="8">
        <f t="shared" si="10"/>
        <v>14035.710045833335</v>
      </c>
      <c r="L30" s="4"/>
      <c r="M30" s="6">
        <v>3</v>
      </c>
      <c r="N30" s="2">
        <v>15</v>
      </c>
      <c r="O30" s="39">
        <f>SUMIFS(Coeff!L:L,Coeff!J:J,Mar!M30,Coeff!K:K,Mar!N30)</f>
        <v>0.64</v>
      </c>
      <c r="P30" s="40">
        <f>SUMIFS(Coeff!M:M,Coeff!J:J,Mar!M30,Coeff!K:K,Mar!N30)</f>
        <v>12.73</v>
      </c>
      <c r="Q30" s="6"/>
      <c r="R30" s="7">
        <f t="shared" si="1"/>
        <v>3839.8771999999999</v>
      </c>
      <c r="S30" s="7">
        <f t="shared" si="2"/>
        <v>2962.0927800000004</v>
      </c>
      <c r="T30" s="7">
        <f t="shared" si="3"/>
        <v>-62.275200000000005</v>
      </c>
      <c r="U30" s="7">
        <f t="shared" si="4"/>
        <v>2373.7845600000001</v>
      </c>
      <c r="V30" s="7">
        <f t="shared" si="5"/>
        <v>543.77819999999997</v>
      </c>
      <c r="W30" s="7"/>
      <c r="X30" s="8">
        <f t="shared" si="11"/>
        <v>9657.2575400000005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35">
        <v>9.1124999999999989</v>
      </c>
      <c r="C31" s="36">
        <v>22.112499999999997</v>
      </c>
      <c r="D31" s="6"/>
      <c r="E31" s="7">
        <f t="shared" si="6"/>
        <v>6670.0144999999984</v>
      </c>
      <c r="F31" s="7">
        <f t="shared" si="7"/>
        <v>5145.2691749999994</v>
      </c>
      <c r="G31" s="7">
        <f t="shared" si="0"/>
        <v>-886.69181249999997</v>
      </c>
      <c r="H31" s="7">
        <f t="shared" si="8"/>
        <v>3855.2609666666667</v>
      </c>
      <c r="I31" s="7">
        <f t="shared" si="9"/>
        <v>689.07168749999994</v>
      </c>
      <c r="J31" s="6"/>
      <c r="K31" s="8">
        <f t="shared" si="10"/>
        <v>15472.924516666666</v>
      </c>
      <c r="L31" s="4"/>
      <c r="M31" s="6">
        <v>3</v>
      </c>
      <c r="N31" s="2">
        <v>16</v>
      </c>
      <c r="O31" s="39">
        <f>SUMIFS(Coeff!L:L,Coeff!J:J,Mar!M31,Coeff!K:K,Mar!N31)</f>
        <v>1.0900000000000001</v>
      </c>
      <c r="P31" s="40">
        <f>SUMIFS(Coeff!M:M,Coeff!J:J,Mar!M31,Coeff!K:K,Mar!N31)</f>
        <v>12.77</v>
      </c>
      <c r="Q31" s="6"/>
      <c r="R31" s="7">
        <f t="shared" si="1"/>
        <v>3851.9427999999998</v>
      </c>
      <c r="S31" s="7">
        <f t="shared" si="2"/>
        <v>2971.40022</v>
      </c>
      <c r="T31" s="7">
        <f t="shared" si="3"/>
        <v>-106.06245000000001</v>
      </c>
      <c r="U31" s="7">
        <f t="shared" si="4"/>
        <v>2253.4136800000001</v>
      </c>
      <c r="V31" s="7">
        <f t="shared" si="5"/>
        <v>589.97294999999997</v>
      </c>
      <c r="W31" s="7"/>
      <c r="X31" s="8">
        <f t="shared" si="11"/>
        <v>9560.6671999999999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35">
        <v>1.5166666666666659</v>
      </c>
      <c r="C32" s="36">
        <v>14.516666666666666</v>
      </c>
      <c r="D32" s="6"/>
      <c r="E32" s="7">
        <f t="shared" si="6"/>
        <v>4378.8073333333332</v>
      </c>
      <c r="F32" s="7">
        <f t="shared" si="7"/>
        <v>3377.8251</v>
      </c>
      <c r="G32" s="7">
        <f t="shared" si="0"/>
        <v>-147.57924999999994</v>
      </c>
      <c r="H32" s="7">
        <f t="shared" si="8"/>
        <v>3914.2662999999993</v>
      </c>
      <c r="I32" s="7">
        <f t="shared" si="9"/>
        <v>958.17443750000007</v>
      </c>
      <c r="J32" s="6"/>
      <c r="K32" s="8">
        <f t="shared" si="10"/>
        <v>12481.493920833333</v>
      </c>
      <c r="L32" s="4"/>
      <c r="M32" s="6">
        <v>3</v>
      </c>
      <c r="N32" s="2">
        <v>17</v>
      </c>
      <c r="O32" s="39">
        <f>SUMIFS(Coeff!L:L,Coeff!J:J,Mar!M32,Coeff!K:K,Mar!N32)</f>
        <v>2.3199999999999998</v>
      </c>
      <c r="P32" s="40">
        <f>SUMIFS(Coeff!M:M,Coeff!J:J,Mar!M32,Coeff!K:K,Mar!N32)</f>
        <v>14.27</v>
      </c>
      <c r="Q32" s="6"/>
      <c r="R32" s="7">
        <f t="shared" si="1"/>
        <v>4304.4027999999998</v>
      </c>
      <c r="S32" s="7">
        <f t="shared" si="2"/>
        <v>3320.42922</v>
      </c>
      <c r="T32" s="7">
        <f t="shared" si="3"/>
        <v>-225.74760000000001</v>
      </c>
      <c r="U32" s="7">
        <f t="shared" si="4"/>
        <v>2260.4943199999998</v>
      </c>
      <c r="V32" s="7">
        <f t="shared" si="5"/>
        <v>560.05634999999995</v>
      </c>
      <c r="W32" s="7"/>
      <c r="X32" s="8">
        <f t="shared" si="11"/>
        <v>10219.635090000002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35">
        <v>0</v>
      </c>
      <c r="C33" s="36">
        <v>9.7333333333333325</v>
      </c>
      <c r="D33" s="6"/>
      <c r="E33" s="7">
        <f t="shared" si="6"/>
        <v>2935.9626666666663</v>
      </c>
      <c r="F33" s="7">
        <f t="shared" si="7"/>
        <v>2264.8103999999998</v>
      </c>
      <c r="G33" s="7">
        <f t="shared" si="0"/>
        <v>0</v>
      </c>
      <c r="H33" s="7">
        <f t="shared" si="8"/>
        <v>2569.6822666666662</v>
      </c>
      <c r="I33" s="7">
        <f t="shared" si="9"/>
        <v>972.8394374999998</v>
      </c>
      <c r="J33" s="6"/>
      <c r="K33" s="8">
        <f t="shared" si="10"/>
        <v>8743.294770833334</v>
      </c>
      <c r="L33" s="4"/>
      <c r="M33" s="6">
        <v>3</v>
      </c>
      <c r="N33" s="2">
        <v>18</v>
      </c>
      <c r="O33" s="39">
        <f>SUMIFS(Coeff!L:L,Coeff!J:J,Mar!M33,Coeff!K:K,Mar!N33)</f>
        <v>2.5099999999999998</v>
      </c>
      <c r="P33" s="40">
        <f>SUMIFS(Coeff!M:M,Coeff!J:J,Mar!M33,Coeff!K:K,Mar!N33)</f>
        <v>14.15</v>
      </c>
      <c r="Q33" s="6"/>
      <c r="R33" s="7">
        <f t="shared" si="1"/>
        <v>4268.2060000000001</v>
      </c>
      <c r="S33" s="7">
        <f t="shared" si="2"/>
        <v>3292.5069000000003</v>
      </c>
      <c r="T33" s="7">
        <f t="shared" si="3"/>
        <v>-244.23554999999999</v>
      </c>
      <c r="U33" s="7">
        <f t="shared" si="4"/>
        <v>2526.0183199999997</v>
      </c>
      <c r="V33" s="7">
        <f t="shared" si="5"/>
        <v>561.81614999999999</v>
      </c>
      <c r="W33" s="7"/>
      <c r="X33" s="8">
        <f t="shared" si="11"/>
        <v>10404.311820000001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35">
        <v>4.5375000000000005</v>
      </c>
      <c r="C34" s="36">
        <v>17.537500000000001</v>
      </c>
      <c r="D34" s="6"/>
      <c r="E34" s="7">
        <f t="shared" si="6"/>
        <v>5290.0115000000005</v>
      </c>
      <c r="F34" s="7">
        <f t="shared" si="7"/>
        <v>4080.7307250000003</v>
      </c>
      <c r="G34" s="7">
        <f t="shared" si="0"/>
        <v>-441.5214375000001</v>
      </c>
      <c r="H34" s="7">
        <f t="shared" si="8"/>
        <v>1722.955733333333</v>
      </c>
      <c r="I34" s="7">
        <f t="shared" si="9"/>
        <v>638.66074999999989</v>
      </c>
      <c r="J34" s="6"/>
      <c r="K34" s="8">
        <f t="shared" si="10"/>
        <v>11290.837270833334</v>
      </c>
      <c r="L34" s="4"/>
      <c r="M34" s="6">
        <v>3</v>
      </c>
      <c r="N34" s="2">
        <v>19</v>
      </c>
      <c r="O34" s="39">
        <f>SUMIFS(Coeff!L:L,Coeff!J:J,Mar!M34,Coeff!K:K,Mar!N34)</f>
        <v>2.62</v>
      </c>
      <c r="P34" s="40">
        <f>SUMIFS(Coeff!M:M,Coeff!J:J,Mar!M34,Coeff!K:K,Mar!N34)</f>
        <v>14.69</v>
      </c>
      <c r="Q34" s="6"/>
      <c r="R34" s="7">
        <f t="shared" si="1"/>
        <v>4431.0915999999997</v>
      </c>
      <c r="S34" s="7">
        <f t="shared" si="2"/>
        <v>3418.1573400000002</v>
      </c>
      <c r="T34" s="7">
        <f t="shared" si="3"/>
        <v>-254.93910000000002</v>
      </c>
      <c r="U34" s="7">
        <f t="shared" si="4"/>
        <v>2504.7763999999997</v>
      </c>
      <c r="V34" s="7">
        <f t="shared" si="5"/>
        <v>627.80864999999994</v>
      </c>
      <c r="W34" s="7"/>
      <c r="X34" s="8">
        <f t="shared" si="11"/>
        <v>10726.89489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35">
        <v>1.4208333333333334</v>
      </c>
      <c r="C35" s="36">
        <v>14.420833333333334</v>
      </c>
      <c r="D35" s="6"/>
      <c r="E35" s="7">
        <f t="shared" si="6"/>
        <v>4349.9001666666663</v>
      </c>
      <c r="F35" s="7">
        <f t="shared" si="7"/>
        <v>3355.5260250000001</v>
      </c>
      <c r="G35" s="7">
        <f t="shared" si="0"/>
        <v>-138.25418750000003</v>
      </c>
      <c r="H35" s="7">
        <f t="shared" si="8"/>
        <v>3104.4181000000003</v>
      </c>
      <c r="I35" s="7">
        <f t="shared" si="9"/>
        <v>428.21799999999996</v>
      </c>
      <c r="J35" s="6"/>
      <c r="K35" s="8">
        <f t="shared" si="10"/>
        <v>11099.808104166668</v>
      </c>
      <c r="L35" s="4"/>
      <c r="M35" s="6">
        <v>3</v>
      </c>
      <c r="N35" s="2">
        <v>20</v>
      </c>
      <c r="O35" s="39">
        <f>SUMIFS(Coeff!L:L,Coeff!J:J,Mar!M35,Coeff!K:K,Mar!N35)</f>
        <v>1.18</v>
      </c>
      <c r="P35" s="40">
        <f>SUMIFS(Coeff!M:M,Coeff!J:J,Mar!M35,Coeff!K:K,Mar!N35)</f>
        <v>12.59</v>
      </c>
      <c r="Q35" s="6"/>
      <c r="R35" s="7">
        <f t="shared" si="1"/>
        <v>3797.6475999999998</v>
      </c>
      <c r="S35" s="7">
        <f t="shared" si="2"/>
        <v>2929.51674</v>
      </c>
      <c r="T35" s="7">
        <f t="shared" si="3"/>
        <v>-114.8199</v>
      </c>
      <c r="U35" s="7">
        <f t="shared" si="4"/>
        <v>2600.3650399999997</v>
      </c>
      <c r="V35" s="7">
        <f t="shared" si="5"/>
        <v>622.52924999999993</v>
      </c>
      <c r="W35" s="7"/>
      <c r="X35" s="8">
        <f t="shared" si="11"/>
        <v>9835.2387299999973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35">
        <v>0</v>
      </c>
      <c r="C36" s="36">
        <v>7.5041666666666664</v>
      </c>
      <c r="D36" s="6"/>
      <c r="E36" s="7">
        <f t="shared" si="6"/>
        <v>2263.5568333333331</v>
      </c>
      <c r="F36" s="7">
        <f t="shared" si="7"/>
        <v>1746.114525</v>
      </c>
      <c r="G36" s="7">
        <f t="shared" si="0"/>
        <v>0</v>
      </c>
      <c r="H36" s="7">
        <f t="shared" si="8"/>
        <v>2552.7182333333335</v>
      </c>
      <c r="I36" s="7">
        <f t="shared" si="9"/>
        <v>771.56231249999996</v>
      </c>
      <c r="J36" s="6"/>
      <c r="K36" s="8">
        <f t="shared" si="10"/>
        <v>7333.9519041666663</v>
      </c>
      <c r="L36" s="4"/>
      <c r="M36" s="6">
        <v>3</v>
      </c>
      <c r="N36" s="2">
        <v>21</v>
      </c>
      <c r="O36" s="39">
        <f>SUMIFS(Coeff!L:L,Coeff!J:J,Mar!M36,Coeff!K:K,Mar!N36)</f>
        <v>0.28999999999999998</v>
      </c>
      <c r="P36" s="40">
        <f>SUMIFS(Coeff!M:M,Coeff!J:J,Mar!M36,Coeff!K:K,Mar!N36)</f>
        <v>10.84</v>
      </c>
      <c r="Q36" s="6"/>
      <c r="R36" s="7">
        <f t="shared" si="1"/>
        <v>3269.7775999999999</v>
      </c>
      <c r="S36" s="7">
        <f t="shared" si="2"/>
        <v>2522.3162400000001</v>
      </c>
      <c r="T36" s="7">
        <f t="shared" si="3"/>
        <v>-28.218450000000001</v>
      </c>
      <c r="U36" s="7">
        <f t="shared" si="4"/>
        <v>2228.6314399999997</v>
      </c>
      <c r="V36" s="7">
        <f t="shared" si="5"/>
        <v>646.28654999999992</v>
      </c>
      <c r="W36" s="7"/>
      <c r="X36" s="8">
        <f t="shared" si="11"/>
        <v>8638.7933799999992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35">
        <v>0</v>
      </c>
      <c r="C37" s="36">
        <v>5.0291666666666677</v>
      </c>
      <c r="D37" s="6"/>
      <c r="E37" s="7">
        <f t="shared" si="6"/>
        <v>1516.9978333333336</v>
      </c>
      <c r="F37" s="7">
        <f t="shared" si="7"/>
        <v>1170.2166750000004</v>
      </c>
      <c r="G37" s="7">
        <f t="shared" si="0"/>
        <v>0</v>
      </c>
      <c r="H37" s="7">
        <f t="shared" si="8"/>
        <v>1328.3575666666666</v>
      </c>
      <c r="I37" s="7">
        <f t="shared" si="9"/>
        <v>634.44456249999996</v>
      </c>
      <c r="J37" s="6"/>
      <c r="K37" s="8">
        <f t="shared" si="10"/>
        <v>4650.0166375000008</v>
      </c>
      <c r="L37" s="4"/>
      <c r="M37" s="6">
        <v>3</v>
      </c>
      <c r="N37" s="2">
        <v>22</v>
      </c>
      <c r="O37" s="39">
        <f>SUMIFS(Coeff!L:L,Coeff!J:J,Mar!M37,Coeff!K:K,Mar!N37)</f>
        <v>0.84</v>
      </c>
      <c r="P37" s="40">
        <f>SUMIFS(Coeff!M:M,Coeff!J:J,Mar!M37,Coeff!K:K,Mar!N37)</f>
        <v>11.65</v>
      </c>
      <c r="Q37" s="6"/>
      <c r="R37" s="7">
        <f t="shared" si="1"/>
        <v>3514.1059999999998</v>
      </c>
      <c r="S37" s="7">
        <f t="shared" si="2"/>
        <v>2710.7919000000002</v>
      </c>
      <c r="T37" s="7">
        <f t="shared" si="3"/>
        <v>-81.736199999999997</v>
      </c>
      <c r="U37" s="7">
        <f t="shared" si="4"/>
        <v>1918.8534399999999</v>
      </c>
      <c r="V37" s="7">
        <f t="shared" si="5"/>
        <v>553.89704999999992</v>
      </c>
      <c r="W37" s="7"/>
      <c r="X37" s="8">
        <f t="shared" si="11"/>
        <v>8615.9121899999991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35">
        <v>0</v>
      </c>
      <c r="C38" s="36">
        <v>6.8625000000000007</v>
      </c>
      <c r="D38" s="6"/>
      <c r="E38" s="7">
        <f t="shared" si="6"/>
        <v>2070.0045</v>
      </c>
      <c r="F38" s="7">
        <f t="shared" si="7"/>
        <v>1596.8076750000002</v>
      </c>
      <c r="G38" s="7">
        <f t="shared" si="0"/>
        <v>0</v>
      </c>
      <c r="H38" s="7">
        <f t="shared" si="8"/>
        <v>890.2429666666668</v>
      </c>
      <c r="I38" s="7">
        <f t="shared" si="9"/>
        <v>330.14581249999998</v>
      </c>
      <c r="J38" s="6"/>
      <c r="K38" s="8">
        <f t="shared" si="10"/>
        <v>4887.2009541666666</v>
      </c>
      <c r="L38" s="4"/>
      <c r="M38" s="6">
        <v>3</v>
      </c>
      <c r="N38" s="2">
        <v>23</v>
      </c>
      <c r="O38" s="39">
        <f>SUMIFS(Coeff!L:L,Coeff!J:J,Mar!M38,Coeff!K:K,Mar!N38)</f>
        <v>1.97</v>
      </c>
      <c r="P38" s="40">
        <f>SUMIFS(Coeff!M:M,Coeff!J:J,Mar!M38,Coeff!K:K,Mar!N38)</f>
        <v>13.33</v>
      </c>
      <c r="Q38" s="6"/>
      <c r="R38" s="7">
        <f t="shared" si="1"/>
        <v>4020.8611999999998</v>
      </c>
      <c r="S38" s="7">
        <f t="shared" si="2"/>
        <v>3101.7043800000001</v>
      </c>
      <c r="T38" s="7">
        <f t="shared" si="3"/>
        <v>-191.69085000000001</v>
      </c>
      <c r="U38" s="7">
        <f t="shared" si="4"/>
        <v>2062.2363999999998</v>
      </c>
      <c r="V38" s="7">
        <f t="shared" si="5"/>
        <v>476.90579999999994</v>
      </c>
      <c r="W38" s="7"/>
      <c r="X38" s="8">
        <f t="shared" si="11"/>
        <v>9470.0169300000016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35">
        <v>0</v>
      </c>
      <c r="C39" s="36">
        <v>7.3</v>
      </c>
      <c r="D39" s="6"/>
      <c r="E39" s="7">
        <f t="shared" si="6"/>
        <v>2201.9719999999998</v>
      </c>
      <c r="F39" s="7">
        <f t="shared" si="7"/>
        <v>1698.6078</v>
      </c>
      <c r="G39" s="7">
        <f t="shared" si="0"/>
        <v>0</v>
      </c>
      <c r="H39" s="7">
        <f t="shared" si="8"/>
        <v>1214.7723000000001</v>
      </c>
      <c r="I39" s="7">
        <f t="shared" si="9"/>
        <v>221.25818750000002</v>
      </c>
      <c r="J39" s="6"/>
      <c r="K39" s="8">
        <f t="shared" si="10"/>
        <v>5336.6102874999997</v>
      </c>
      <c r="L39" s="4"/>
      <c r="M39" s="6">
        <v>3</v>
      </c>
      <c r="N39" s="2">
        <v>24</v>
      </c>
      <c r="O39" s="39">
        <f>SUMIFS(Coeff!L:L,Coeff!J:J,Mar!M39,Coeff!K:K,Mar!N39)</f>
        <v>2</v>
      </c>
      <c r="P39" s="40">
        <f>SUMIFS(Coeff!M:M,Coeff!J:J,Mar!M39,Coeff!K:K,Mar!N39)</f>
        <v>14.1</v>
      </c>
      <c r="Q39" s="6"/>
      <c r="R39" s="7">
        <f t="shared" si="1"/>
        <v>4253.1239999999998</v>
      </c>
      <c r="S39" s="7">
        <f t="shared" si="2"/>
        <v>3280.8726000000001</v>
      </c>
      <c r="T39" s="7">
        <f t="shared" si="3"/>
        <v>-194.61</v>
      </c>
      <c r="U39" s="7">
        <f t="shared" si="4"/>
        <v>2359.6232799999998</v>
      </c>
      <c r="V39" s="7">
        <f t="shared" si="5"/>
        <v>512.54174999999998</v>
      </c>
      <c r="W39" s="7"/>
      <c r="X39" s="8">
        <f t="shared" si="11"/>
        <v>10211.551630000002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35">
        <v>0</v>
      </c>
      <c r="C40" s="36">
        <v>9.1875</v>
      </c>
      <c r="D40" s="6"/>
      <c r="E40" s="7">
        <f t="shared" si="6"/>
        <v>2771.3174999999997</v>
      </c>
      <c r="F40" s="7">
        <f t="shared" si="7"/>
        <v>2137.8026250000003</v>
      </c>
      <c r="G40" s="7">
        <f t="shared" si="0"/>
        <v>0</v>
      </c>
      <c r="H40" s="7">
        <f t="shared" si="8"/>
        <v>1292.2167999999999</v>
      </c>
      <c r="I40" s="7">
        <f t="shared" si="9"/>
        <v>301.91568749999999</v>
      </c>
      <c r="J40" s="6"/>
      <c r="K40" s="8">
        <f t="shared" si="10"/>
        <v>6503.2526124999995</v>
      </c>
      <c r="L40" s="4"/>
      <c r="M40" s="6">
        <v>3</v>
      </c>
      <c r="N40" s="2">
        <v>25</v>
      </c>
      <c r="O40" s="39">
        <f>SUMIFS(Coeff!L:L,Coeff!J:J,Mar!M40,Coeff!K:K,Mar!N40)</f>
        <v>0.77</v>
      </c>
      <c r="P40" s="40">
        <f>SUMIFS(Coeff!M:M,Coeff!J:J,Mar!M40,Coeff!K:K,Mar!N40)</f>
        <v>12.65</v>
      </c>
      <c r="Q40" s="6"/>
      <c r="R40" s="7">
        <f t="shared" si="1"/>
        <v>3815.7460000000001</v>
      </c>
      <c r="S40" s="7">
        <f t="shared" si="2"/>
        <v>2943.4779000000003</v>
      </c>
      <c r="T40" s="7">
        <f t="shared" si="3"/>
        <v>-74.924850000000006</v>
      </c>
      <c r="U40" s="7">
        <f t="shared" si="4"/>
        <v>2495.9256</v>
      </c>
      <c r="V40" s="7">
        <f t="shared" si="5"/>
        <v>586.45335</v>
      </c>
      <c r="W40" s="7"/>
      <c r="X40" s="8">
        <f t="shared" si="11"/>
        <v>9766.6779999999999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35">
        <v>0</v>
      </c>
      <c r="C41" s="36">
        <v>6.7916666666666652</v>
      </c>
      <c r="D41" s="6"/>
      <c r="E41" s="7">
        <f t="shared" si="6"/>
        <v>2048.6383333333329</v>
      </c>
      <c r="F41" s="7">
        <f t="shared" si="7"/>
        <v>1580.3257499999997</v>
      </c>
      <c r="G41" s="7">
        <f t="shared" si="0"/>
        <v>0</v>
      </c>
      <c r="H41" s="7">
        <f t="shared" si="8"/>
        <v>1626.3344999999999</v>
      </c>
      <c r="I41" s="7">
        <f t="shared" si="9"/>
        <v>321.1635</v>
      </c>
      <c r="J41" s="6"/>
      <c r="K41" s="8">
        <f t="shared" si="10"/>
        <v>5576.462083333332</v>
      </c>
      <c r="L41" s="4"/>
      <c r="M41" s="6">
        <v>3</v>
      </c>
      <c r="N41" s="2">
        <v>26</v>
      </c>
      <c r="O41" s="39">
        <f>SUMIFS(Coeff!L:L,Coeff!J:J,Mar!M41,Coeff!K:K,Mar!N41)</f>
        <v>0.74</v>
      </c>
      <c r="P41" s="40">
        <f>SUMIFS(Coeff!M:M,Coeff!J:J,Mar!M41,Coeff!K:K,Mar!N41)</f>
        <v>12.98</v>
      </c>
      <c r="Q41" s="6"/>
      <c r="R41" s="7">
        <f t="shared" si="1"/>
        <v>3915.2871999999998</v>
      </c>
      <c r="S41" s="7">
        <f t="shared" si="2"/>
        <v>3020.2642800000003</v>
      </c>
      <c r="T41" s="7">
        <f t="shared" si="3"/>
        <v>-72.005700000000004</v>
      </c>
      <c r="U41" s="7">
        <f t="shared" si="4"/>
        <v>2239.2523999999999</v>
      </c>
      <c r="V41" s="7">
        <f t="shared" si="5"/>
        <v>620.32949999999994</v>
      </c>
      <c r="W41" s="7"/>
      <c r="X41" s="8">
        <f t="shared" si="11"/>
        <v>9723.1276799999996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35">
        <v>0</v>
      </c>
      <c r="C42" s="36">
        <v>10.662500000000001</v>
      </c>
      <c r="D42" s="6"/>
      <c r="E42" s="7">
        <f t="shared" si="6"/>
        <v>3216.2365000000004</v>
      </c>
      <c r="F42" s="7">
        <f t="shared" si="7"/>
        <v>2481.0144750000004</v>
      </c>
      <c r="G42" s="7">
        <f t="shared" si="0"/>
        <v>0</v>
      </c>
      <c r="H42" s="7">
        <f t="shared" si="8"/>
        <v>1202.2336666666663</v>
      </c>
      <c r="I42" s="7">
        <f t="shared" si="9"/>
        <v>404.20406249999996</v>
      </c>
      <c r="J42" s="6"/>
      <c r="K42" s="8">
        <f t="shared" si="10"/>
        <v>7303.6887041666669</v>
      </c>
      <c r="L42" s="4"/>
      <c r="M42" s="6">
        <v>3</v>
      </c>
      <c r="N42" s="2">
        <v>27</v>
      </c>
      <c r="O42" s="39">
        <f>SUMIFS(Coeff!L:L,Coeff!J:J,Mar!M42,Coeff!K:K,Mar!N42)</f>
        <v>1.21</v>
      </c>
      <c r="P42" s="40">
        <f>SUMIFS(Coeff!M:M,Coeff!J:J,Mar!M42,Coeff!K:K,Mar!N42)</f>
        <v>13.2</v>
      </c>
      <c r="Q42" s="6"/>
      <c r="R42" s="7">
        <f t="shared" si="1"/>
        <v>3981.6479999999997</v>
      </c>
      <c r="S42" s="7">
        <f t="shared" si="2"/>
        <v>3071.4551999999999</v>
      </c>
      <c r="T42" s="7">
        <f t="shared" si="3"/>
        <v>-117.73905000000001</v>
      </c>
      <c r="U42" s="7">
        <f t="shared" si="4"/>
        <v>2297.66768</v>
      </c>
      <c r="V42" s="7">
        <f t="shared" si="5"/>
        <v>556.53674999999998</v>
      </c>
      <c r="W42" s="7"/>
      <c r="X42" s="8">
        <f t="shared" si="11"/>
        <v>9789.5685799999992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35">
        <v>0</v>
      </c>
      <c r="C43" s="36">
        <v>12.804166666666667</v>
      </c>
      <c r="D43" s="6"/>
      <c r="E43" s="7">
        <f t="shared" si="6"/>
        <v>3862.2488333333331</v>
      </c>
      <c r="F43" s="7">
        <f t="shared" si="7"/>
        <v>2979.3503250000003</v>
      </c>
      <c r="G43" s="7">
        <f t="shared" si="0"/>
        <v>0</v>
      </c>
      <c r="H43" s="7">
        <f t="shared" si="8"/>
        <v>1887.4331000000002</v>
      </c>
      <c r="I43" s="7">
        <f t="shared" si="9"/>
        <v>298.79937499999994</v>
      </c>
      <c r="J43" s="6"/>
      <c r="K43" s="8">
        <f t="shared" si="10"/>
        <v>9027.8316333333332</v>
      </c>
      <c r="L43" s="4"/>
      <c r="M43" s="6">
        <v>3</v>
      </c>
      <c r="N43" s="2">
        <v>28</v>
      </c>
      <c r="O43" s="39">
        <f>SUMIFS(Coeff!L:L,Coeff!J:J,Mar!M43,Coeff!K:K,Mar!N43)</f>
        <v>0.27</v>
      </c>
      <c r="P43" s="40">
        <f>SUMIFS(Coeff!M:M,Coeff!J:J,Mar!M43,Coeff!K:K,Mar!N43)</f>
        <v>11.52</v>
      </c>
      <c r="Q43" s="6"/>
      <c r="R43" s="7">
        <f t="shared" si="1"/>
        <v>3474.8927999999996</v>
      </c>
      <c r="S43" s="7">
        <f t="shared" si="2"/>
        <v>2680.5427199999999</v>
      </c>
      <c r="T43" s="7">
        <f t="shared" si="3"/>
        <v>-26.272350000000003</v>
      </c>
      <c r="U43" s="7">
        <f t="shared" si="4"/>
        <v>2336.6111999999998</v>
      </c>
      <c r="V43" s="7">
        <f t="shared" si="5"/>
        <v>571.05510000000004</v>
      </c>
      <c r="W43" s="7"/>
      <c r="X43" s="8">
        <f t="shared" si="11"/>
        <v>9036.8294699999988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35">
        <v>0</v>
      </c>
      <c r="C44" s="36">
        <v>6.6916666666666655</v>
      </c>
      <c r="D44" s="6"/>
      <c r="E44" s="7">
        <f t="shared" si="6"/>
        <v>2018.4743333333329</v>
      </c>
      <c r="F44" s="7">
        <f t="shared" si="7"/>
        <v>1557.0571499999999</v>
      </c>
      <c r="G44" s="7">
        <f t="shared" si="0"/>
        <v>0</v>
      </c>
      <c r="H44" s="7">
        <f t="shared" si="8"/>
        <v>2266.5423666666666</v>
      </c>
      <c r="I44" s="7">
        <f t="shared" si="9"/>
        <v>469.09668750000003</v>
      </c>
      <c r="J44" s="6"/>
      <c r="K44" s="8">
        <f t="shared" si="10"/>
        <v>6311.1705374999992</v>
      </c>
      <c r="L44" s="4"/>
      <c r="M44" s="6">
        <v>3</v>
      </c>
      <c r="N44" s="2">
        <v>29</v>
      </c>
      <c r="O44" s="39">
        <f>SUMIFS(Coeff!L:L,Coeff!J:J,Mar!M44,Coeff!K:K,Mar!N44)</f>
        <v>0.36</v>
      </c>
      <c r="P44" s="40">
        <f>SUMIFS(Coeff!M:M,Coeff!J:J,Mar!M44,Coeff!K:K,Mar!N44)</f>
        <v>10.49</v>
      </c>
      <c r="Q44" s="6"/>
      <c r="R44" s="7">
        <f t="shared" si="1"/>
        <v>3164.2035999999998</v>
      </c>
      <c r="S44" s="7">
        <f t="shared" si="2"/>
        <v>2440.8761400000003</v>
      </c>
      <c r="T44" s="7">
        <f t="shared" si="3"/>
        <v>-35.029800000000002</v>
      </c>
      <c r="U44" s="7">
        <f t="shared" si="4"/>
        <v>2039.2243199999998</v>
      </c>
      <c r="V44" s="7">
        <f t="shared" si="5"/>
        <v>580.73399999999992</v>
      </c>
      <c r="W44" s="7"/>
      <c r="X44" s="8">
        <f t="shared" si="11"/>
        <v>8190.0082600000005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2"/>
        <v>30</v>
      </c>
      <c r="B45" s="35">
        <v>0</v>
      </c>
      <c r="C45" s="36">
        <v>9.9499999999999993</v>
      </c>
      <c r="D45" s="6"/>
      <c r="E45" s="7">
        <f t="shared" si="6"/>
        <v>3001.3179999999998</v>
      </c>
      <c r="F45" s="7">
        <f t="shared" si="7"/>
        <v>2315.2257</v>
      </c>
      <c r="G45" s="7">
        <f t="shared" si="0"/>
        <v>0</v>
      </c>
      <c r="H45" s="7">
        <f t="shared" si="8"/>
        <v>1184.5320666666664</v>
      </c>
      <c r="I45" s="7">
        <f t="shared" si="9"/>
        <v>563.31931250000002</v>
      </c>
      <c r="J45" s="6"/>
      <c r="K45" s="8">
        <f t="shared" si="10"/>
        <v>7064.3950791666666</v>
      </c>
      <c r="M45" s="6">
        <v>3</v>
      </c>
      <c r="N45" s="2">
        <v>30</v>
      </c>
      <c r="O45" s="39">
        <f>SUMIFS(Coeff!L:L,Coeff!J:J,Mar!M45,Coeff!K:K,Mar!N45)</f>
        <v>0.31</v>
      </c>
      <c r="P45" s="40">
        <f>SUMIFS(Coeff!M:M,Coeff!J:J,Mar!M45,Coeff!K:K,Mar!N45)</f>
        <v>10.93</v>
      </c>
      <c r="Q45" s="6"/>
      <c r="R45" s="7">
        <f t="shared" si="1"/>
        <v>3296.9251999999997</v>
      </c>
      <c r="S45" s="7">
        <f t="shared" si="2"/>
        <v>2543.2579799999999</v>
      </c>
      <c r="T45" s="7">
        <f t="shared" si="3"/>
        <v>-30.164550000000002</v>
      </c>
      <c r="U45" s="7">
        <f t="shared" si="4"/>
        <v>1856.8978399999999</v>
      </c>
      <c r="V45" s="7">
        <f t="shared" si="5"/>
        <v>506.82239999999996</v>
      </c>
      <c r="W45" s="7"/>
      <c r="X45" s="8">
        <f t="shared" si="11"/>
        <v>8173.7388699999992</v>
      </c>
    </row>
    <row r="46" spans="1:37" x14ac:dyDescent="0.25">
      <c r="A46" s="2">
        <f t="shared" si="12"/>
        <v>31</v>
      </c>
      <c r="B46" s="41">
        <v>0</v>
      </c>
      <c r="C46" s="42">
        <v>6.4124999999999988</v>
      </c>
      <c r="D46" s="11"/>
      <c r="E46" s="12">
        <f t="shared" si="6"/>
        <v>1934.2664999999995</v>
      </c>
      <c r="F46" s="12">
        <f t="shared" si="7"/>
        <v>1492.0989749999997</v>
      </c>
      <c r="G46" s="12">
        <f t="shared" si="0"/>
        <v>0</v>
      </c>
      <c r="H46" s="12">
        <f t="shared" si="8"/>
        <v>1761.3091999999997</v>
      </c>
      <c r="I46" s="12">
        <f t="shared" si="9"/>
        <v>294.39987499999995</v>
      </c>
      <c r="J46" s="11"/>
      <c r="K46" s="13">
        <f t="shared" si="10"/>
        <v>5482.0745499999985</v>
      </c>
      <c r="M46" s="6">
        <v>3</v>
      </c>
      <c r="N46" s="2">
        <v>31</v>
      </c>
      <c r="O46" s="39">
        <f>SUMIFS(Coeff!L:L,Coeff!J:J,Mar!M46,Coeff!K:K,Mar!N46)</f>
        <v>0.03</v>
      </c>
      <c r="P46" s="40">
        <f>SUMIFS(Coeff!M:M,Coeff!J:J,Mar!M46,Coeff!K:K,Mar!N46)</f>
        <v>9.9499999999999993</v>
      </c>
      <c r="Q46" s="11"/>
      <c r="R46" s="12">
        <f t="shared" si="1"/>
        <v>3001.3179999999998</v>
      </c>
      <c r="S46" s="12">
        <f t="shared" si="2"/>
        <v>2315.2257</v>
      </c>
      <c r="T46" s="12">
        <f t="shared" si="3"/>
        <v>-2.9191500000000001</v>
      </c>
      <c r="U46" s="12">
        <f t="shared" si="4"/>
        <v>1934.7848799999999</v>
      </c>
      <c r="V46" s="12">
        <f t="shared" si="5"/>
        <v>461.50754999999998</v>
      </c>
      <c r="W46" s="12"/>
      <c r="X46" s="13">
        <f t="shared" si="11"/>
        <v>7709.9169800000009</v>
      </c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K12"/>
    <mergeCell ref="O12:X12"/>
  </mergeCells>
  <pageMargins left="0.7" right="0.7" top="0.75" bottom="0.75" header="0.3" footer="0.3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2:AK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8.28515625" style="2" customWidth="1"/>
    <col min="2" max="2" width="15.85546875" style="2" customWidth="1"/>
    <col min="3" max="3" width="9.140625" style="2"/>
    <col min="4" max="4" width="16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2" width="13.42578125" style="2" customWidth="1"/>
    <col min="13" max="13" width="9.140625" style="2"/>
    <col min="14" max="14" width="7.7109375" style="2" customWidth="1"/>
    <col min="15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Coeff!B8</f>
        <v>180.93600000000001</v>
      </c>
      <c r="C3" s="14">
        <f>Jan!C3</f>
        <v>232.68600000000001</v>
      </c>
      <c r="D3" s="14">
        <f>Jan!D3</f>
        <v>-97.305000000000007</v>
      </c>
      <c r="E3" s="14">
        <f>Jan!E3</f>
        <v>177.01599999999999</v>
      </c>
      <c r="F3" s="14">
        <f>Jan!F3</f>
        <v>43.994999999999997</v>
      </c>
    </row>
    <row r="6" spans="1:37" x14ac:dyDescent="0.25">
      <c r="A6" s="26" t="s">
        <v>15</v>
      </c>
      <c r="B6" s="4"/>
      <c r="D6" s="4"/>
    </row>
    <row r="7" spans="1:37" x14ac:dyDescent="0.25">
      <c r="A7" s="2" t="str">
        <f>TEXT(B12, "MMM YYYY")&amp;" heating load"</f>
        <v>Apr 2021 heating load</v>
      </c>
      <c r="B7" s="4">
        <f>SUM(K16:K46)</f>
        <v>120946.96448043476</v>
      </c>
      <c r="C7" s="2" t="s">
        <v>14</v>
      </c>
      <c r="D7" s="4"/>
    </row>
    <row r="8" spans="1:37" x14ac:dyDescent="0.25">
      <c r="A8" s="2" t="s">
        <v>21</v>
      </c>
      <c r="B8" s="4">
        <f>SUM(X16:X46)</f>
        <v>161906.16486999995</v>
      </c>
      <c r="C8" s="2" t="s">
        <v>14</v>
      </c>
      <c r="D8" s="4"/>
      <c r="G8" s="4"/>
    </row>
    <row r="9" spans="1:37" x14ac:dyDescent="0.25">
      <c r="A9" s="2" t="str">
        <f>TEXT(B12, "YYYY")&amp;" Varinace to Normal"</f>
        <v>2021 Varinace to Normal</v>
      </c>
      <c r="B9" s="4">
        <f>B7-B8</f>
        <v>-40959.200389565187</v>
      </c>
      <c r="C9" s="2" t="s">
        <v>14</v>
      </c>
      <c r="D9" s="4"/>
      <c r="G9" s="4"/>
    </row>
    <row r="10" spans="1:37" x14ac:dyDescent="0.25">
      <c r="B10" s="4"/>
      <c r="D10" s="4"/>
    </row>
    <row r="11" spans="1:37" x14ac:dyDescent="0.25">
      <c r="B11" s="4"/>
    </row>
    <row r="12" spans="1:37" x14ac:dyDescent="0.25">
      <c r="B12" s="60">
        <f>DATE(TEXT(Jan!B12,"YYYY"),TEXT(Jan!B12,"MM")+3,1)</f>
        <v>44287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30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20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35">
        <v>0</v>
      </c>
      <c r="C14" s="49">
        <v>9.9499999999999993</v>
      </c>
      <c r="D14" s="6"/>
      <c r="E14" s="6"/>
      <c r="F14" s="6"/>
      <c r="G14" s="6"/>
      <c r="H14" s="6"/>
      <c r="I14" s="6"/>
      <c r="J14" s="6"/>
      <c r="K14" s="38"/>
      <c r="M14" s="6">
        <v>3</v>
      </c>
      <c r="N14" s="2">
        <v>30</v>
      </c>
      <c r="O14" s="39">
        <f>SUMIFS(Coeff!L:L,Coeff!J:J,Apr!M14,Coeff!K:K,Apr!N14)</f>
        <v>0.31</v>
      </c>
      <c r="P14" s="40">
        <f>SUMIFS(Coeff!M:M,Coeff!J:J,Apr!M14,Coeff!K:K,Apr!N14)</f>
        <v>10.93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35">
        <v>0</v>
      </c>
      <c r="C15" s="49">
        <v>6.4124999999999988</v>
      </c>
      <c r="D15" s="6"/>
      <c r="E15" s="6"/>
      <c r="F15" s="6"/>
      <c r="G15" s="6"/>
      <c r="H15" s="6"/>
      <c r="I15" s="6"/>
      <c r="J15" s="6"/>
      <c r="K15" s="38"/>
      <c r="M15" s="6">
        <v>3</v>
      </c>
      <c r="N15" s="2">
        <v>31</v>
      </c>
      <c r="O15" s="39">
        <f>SUMIFS(Coeff!L:L,Coeff!J:J,Apr!M15,Coeff!K:K,Apr!N15)</f>
        <v>0.03</v>
      </c>
      <c r="P15" s="40">
        <f>SUMIFS(Coeff!M:M,Coeff!J:J,Apr!M15,Coeff!K:K,Apr!N15)</f>
        <v>9.9499999999999993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35">
        <v>0</v>
      </c>
      <c r="C16" s="49">
        <v>5.6500000000000012</v>
      </c>
      <c r="D16" s="6"/>
      <c r="E16" s="7">
        <f>$B$3*C16</f>
        <v>1022.2884000000003</v>
      </c>
      <c r="F16" s="7">
        <f t="shared" ref="F16:F45" si="0">C16*$C$3</f>
        <v>1314.6759000000004</v>
      </c>
      <c r="G16" s="7">
        <f t="shared" ref="G16:G45" si="1">$D$3*B16</f>
        <v>0</v>
      </c>
      <c r="H16" s="7">
        <f t="shared" ref="H16:H45" si="2">$E$3*C15</f>
        <v>1135.1150999999998</v>
      </c>
      <c r="I16" s="7">
        <f t="shared" ref="I16:I45" si="3">$F$3*C14</f>
        <v>437.75024999999994</v>
      </c>
      <c r="J16" s="6"/>
      <c r="K16" s="8">
        <f>SUM(E16:I16)</f>
        <v>3909.8296500000006</v>
      </c>
      <c r="L16" s="4"/>
      <c r="M16" s="6">
        <v>4</v>
      </c>
      <c r="N16" s="2">
        <v>1</v>
      </c>
      <c r="O16" s="39">
        <f>SUMIFS(Coeff!L:L,Coeff!J:J,Apr!M16,Coeff!K:K,Apr!N16)</f>
        <v>0.1</v>
      </c>
      <c r="P16" s="40">
        <f>SUMIFS(Coeff!M:M,Coeff!J:J,Apr!M16,Coeff!K:K,Apr!N16)</f>
        <v>10.1</v>
      </c>
      <c r="Q16" s="6"/>
      <c r="R16" s="7">
        <f t="shared" ref="R16:R45" si="4">$B$3*P16</f>
        <v>1827.4536000000001</v>
      </c>
      <c r="S16" s="7">
        <f t="shared" ref="S16:S45" si="5">P16*$C$3</f>
        <v>2350.1286</v>
      </c>
      <c r="T16" s="7">
        <f t="shared" ref="T16:T45" si="6">$D$3*O16</f>
        <v>-9.730500000000001</v>
      </c>
      <c r="U16" s="7">
        <f t="shared" ref="U16:U45" si="7">$E$3*P15</f>
        <v>1761.3091999999997</v>
      </c>
      <c r="V16" s="7">
        <f t="shared" ref="V16:V45" si="8">$F$3*P14</f>
        <v>480.86534999999998</v>
      </c>
      <c r="W16" s="7"/>
      <c r="X16" s="8">
        <f>SUM(R16:V16)</f>
        <v>6410.0262499999999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35">
        <v>0</v>
      </c>
      <c r="C17" s="49">
        <v>8.125</v>
      </c>
      <c r="D17" s="6"/>
      <c r="E17" s="7">
        <f t="shared" ref="E17:E45" si="9">$B$3*C17</f>
        <v>1470.105</v>
      </c>
      <c r="F17" s="7">
        <f t="shared" si="0"/>
        <v>1890.57375</v>
      </c>
      <c r="G17" s="7">
        <f t="shared" si="1"/>
        <v>0</v>
      </c>
      <c r="H17" s="7">
        <f t="shared" si="2"/>
        <v>1000.1404000000001</v>
      </c>
      <c r="I17" s="7">
        <f t="shared" si="3"/>
        <v>282.11793749999993</v>
      </c>
      <c r="J17" s="6"/>
      <c r="K17" s="8">
        <f t="shared" ref="K17:K45" si="10">SUM(E17:I17)</f>
        <v>4642.9370875000004</v>
      </c>
      <c r="L17" s="4"/>
      <c r="M17" s="6">
        <v>4</v>
      </c>
      <c r="N17" s="2">
        <v>2</v>
      </c>
      <c r="O17" s="39">
        <f>SUMIFS(Coeff!L:L,Coeff!J:J,Apr!M17,Coeff!K:K,Apr!N17)</f>
        <v>0.06</v>
      </c>
      <c r="P17" s="40">
        <f>SUMIFS(Coeff!M:M,Coeff!J:J,Apr!M17,Coeff!K:K,Apr!N17)</f>
        <v>10.34</v>
      </c>
      <c r="Q17" s="6"/>
      <c r="R17" s="7">
        <f t="shared" si="4"/>
        <v>1870.87824</v>
      </c>
      <c r="S17" s="7">
        <f t="shared" si="5"/>
        <v>2405.9732400000003</v>
      </c>
      <c r="T17" s="7">
        <f t="shared" si="6"/>
        <v>-5.8383000000000003</v>
      </c>
      <c r="U17" s="7">
        <f t="shared" si="7"/>
        <v>1787.8616</v>
      </c>
      <c r="V17" s="7">
        <f t="shared" si="8"/>
        <v>437.75024999999994</v>
      </c>
      <c r="W17" s="7"/>
      <c r="X17" s="8">
        <f t="shared" ref="X17:X45" si="11">SUM(R17:V17)</f>
        <v>6496.6250300000002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5" si="12">A17+1</f>
        <v>3</v>
      </c>
      <c r="B18" s="35">
        <v>0</v>
      </c>
      <c r="C18" s="49">
        <v>11.058333333333334</v>
      </c>
      <c r="D18" s="6"/>
      <c r="E18" s="7">
        <f t="shared" si="9"/>
        <v>2000.8506000000002</v>
      </c>
      <c r="F18" s="7">
        <f t="shared" si="0"/>
        <v>2573.1193499999999</v>
      </c>
      <c r="G18" s="7">
        <f>$D$3*B18</f>
        <v>0</v>
      </c>
      <c r="H18" s="7">
        <f t="shared" si="2"/>
        <v>1438.2549999999999</v>
      </c>
      <c r="I18" s="7">
        <f t="shared" si="3"/>
        <v>248.57175000000004</v>
      </c>
      <c r="J18" s="6"/>
      <c r="K18" s="8">
        <f t="shared" si="10"/>
        <v>6260.7967000000008</v>
      </c>
      <c r="L18" s="4"/>
      <c r="M18" s="6">
        <v>4</v>
      </c>
      <c r="N18" s="2">
        <v>3</v>
      </c>
      <c r="O18" s="39">
        <f>SUMIFS(Coeff!L:L,Coeff!J:J,Apr!M18,Coeff!K:K,Apr!N18)</f>
        <v>0.03</v>
      </c>
      <c r="P18" s="40">
        <f>SUMIFS(Coeff!M:M,Coeff!J:J,Apr!M18,Coeff!K:K,Apr!N18)</f>
        <v>10.48</v>
      </c>
      <c r="Q18" s="6"/>
      <c r="R18" s="7">
        <f t="shared" si="4"/>
        <v>1896.2092800000003</v>
      </c>
      <c r="S18" s="7">
        <f t="shared" si="5"/>
        <v>2438.5492800000002</v>
      </c>
      <c r="T18" s="7">
        <f t="shared" si="6"/>
        <v>-2.9191500000000001</v>
      </c>
      <c r="U18" s="7">
        <f t="shared" si="7"/>
        <v>1830.3454399999998</v>
      </c>
      <c r="V18" s="7">
        <f t="shared" si="8"/>
        <v>444.34949999999998</v>
      </c>
      <c r="W18" s="7"/>
      <c r="X18" s="8">
        <f t="shared" si="11"/>
        <v>6606.5343500000008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35">
        <v>0</v>
      </c>
      <c r="C19" s="49">
        <v>11.033333333333333</v>
      </c>
      <c r="D19" s="6"/>
      <c r="E19" s="7">
        <f t="shared" si="9"/>
        <v>1996.3271999999999</v>
      </c>
      <c r="F19" s="7">
        <f t="shared" si="0"/>
        <v>2567.3022000000001</v>
      </c>
      <c r="G19" s="7">
        <f t="shared" si="1"/>
        <v>0</v>
      </c>
      <c r="H19" s="7">
        <f t="shared" si="2"/>
        <v>1957.5019333333332</v>
      </c>
      <c r="I19" s="7">
        <f t="shared" si="3"/>
        <v>357.45937499999997</v>
      </c>
      <c r="J19" s="6"/>
      <c r="K19" s="8">
        <f t="shared" si="10"/>
        <v>6878.5907083333332</v>
      </c>
      <c r="L19" s="4"/>
      <c r="M19" s="6">
        <v>4</v>
      </c>
      <c r="N19" s="2">
        <v>4</v>
      </c>
      <c r="O19" s="39">
        <f>SUMIFS(Coeff!L:L,Coeff!J:J,Apr!M19,Coeff!K:K,Apr!N19)</f>
        <v>0.36</v>
      </c>
      <c r="P19" s="40">
        <f>SUMIFS(Coeff!M:M,Coeff!J:J,Apr!M19,Coeff!K:K,Apr!N19)</f>
        <v>10.63</v>
      </c>
      <c r="Q19" s="6"/>
      <c r="R19" s="7">
        <f t="shared" si="4"/>
        <v>1923.3496800000003</v>
      </c>
      <c r="S19" s="7">
        <f t="shared" si="5"/>
        <v>2473.4521800000002</v>
      </c>
      <c r="T19" s="7">
        <f t="shared" si="6"/>
        <v>-35.029800000000002</v>
      </c>
      <c r="U19" s="7">
        <f t="shared" si="7"/>
        <v>1855.1276800000001</v>
      </c>
      <c r="V19" s="7">
        <f t="shared" si="8"/>
        <v>454.90829999999994</v>
      </c>
      <c r="W19" s="7"/>
      <c r="X19" s="8">
        <f t="shared" si="11"/>
        <v>6671.8080400000008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35">
        <v>0</v>
      </c>
      <c r="C20" s="49">
        <v>7.9708333333333341</v>
      </c>
      <c r="D20" s="6"/>
      <c r="E20" s="7">
        <f t="shared" si="9"/>
        <v>1442.2107000000001</v>
      </c>
      <c r="F20" s="7">
        <f t="shared" si="0"/>
        <v>1854.7013250000002</v>
      </c>
      <c r="G20" s="7">
        <f t="shared" si="1"/>
        <v>0</v>
      </c>
      <c r="H20" s="7">
        <f t="shared" si="2"/>
        <v>1953.0765333333331</v>
      </c>
      <c r="I20" s="7">
        <f t="shared" si="3"/>
        <v>486.51137499999999</v>
      </c>
      <c r="J20" s="6"/>
      <c r="K20" s="8">
        <f t="shared" si="10"/>
        <v>5736.4999333333335</v>
      </c>
      <c r="L20" s="4"/>
      <c r="M20" s="6">
        <v>4</v>
      </c>
      <c r="N20" s="2">
        <v>5</v>
      </c>
      <c r="O20" s="39">
        <f>SUMIFS(Coeff!L:L,Coeff!J:J,Apr!M20,Coeff!K:K,Apr!N20)</f>
        <v>0.59</v>
      </c>
      <c r="P20" s="40">
        <f>SUMIFS(Coeff!M:M,Coeff!J:J,Apr!M20,Coeff!K:K,Apr!N20)</f>
        <v>11.22</v>
      </c>
      <c r="Q20" s="6"/>
      <c r="R20" s="7">
        <f t="shared" si="4"/>
        <v>2030.1019200000003</v>
      </c>
      <c r="S20" s="7">
        <f t="shared" si="5"/>
        <v>2610.7369200000003</v>
      </c>
      <c r="T20" s="7">
        <f t="shared" si="6"/>
        <v>-57.409950000000002</v>
      </c>
      <c r="U20" s="7">
        <f t="shared" si="7"/>
        <v>1881.6800800000001</v>
      </c>
      <c r="V20" s="7">
        <f t="shared" si="8"/>
        <v>461.06759999999997</v>
      </c>
      <c r="W20" s="7"/>
      <c r="X20" s="8">
        <f t="shared" si="11"/>
        <v>6926.1765700000005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35">
        <v>0</v>
      </c>
      <c r="C21" s="49">
        <v>6.0916666666666677</v>
      </c>
      <c r="D21" s="6"/>
      <c r="E21" s="7">
        <f t="shared" si="9"/>
        <v>1102.2018000000003</v>
      </c>
      <c r="F21" s="7">
        <f t="shared" si="0"/>
        <v>1417.4455500000004</v>
      </c>
      <c r="G21" s="7">
        <f t="shared" si="1"/>
        <v>0</v>
      </c>
      <c r="H21" s="7">
        <f t="shared" si="2"/>
        <v>1410.9650333333334</v>
      </c>
      <c r="I21" s="7">
        <f t="shared" si="3"/>
        <v>485.41149999999999</v>
      </c>
      <c r="J21" s="6"/>
      <c r="K21" s="8">
        <f t="shared" si="10"/>
        <v>4416.0238833333342</v>
      </c>
      <c r="L21" s="4"/>
      <c r="M21" s="6">
        <v>4</v>
      </c>
      <c r="N21" s="2">
        <v>6</v>
      </c>
      <c r="O21" s="39">
        <f>SUMIFS(Coeff!L:L,Coeff!J:J,Apr!M21,Coeff!K:K,Apr!N21)</f>
        <v>0.64</v>
      </c>
      <c r="P21" s="40">
        <f>SUMIFS(Coeff!M:M,Coeff!J:J,Apr!M21,Coeff!K:K,Apr!N21)</f>
        <v>11.06</v>
      </c>
      <c r="Q21" s="6"/>
      <c r="R21" s="7">
        <f t="shared" si="4"/>
        <v>2001.1521600000001</v>
      </c>
      <c r="S21" s="7">
        <f t="shared" si="5"/>
        <v>2573.5071600000001</v>
      </c>
      <c r="T21" s="7">
        <f t="shared" si="6"/>
        <v>-62.275200000000005</v>
      </c>
      <c r="U21" s="7">
        <f t="shared" si="7"/>
        <v>1986.11952</v>
      </c>
      <c r="V21" s="7">
        <f t="shared" si="8"/>
        <v>467.66685000000001</v>
      </c>
      <c r="W21" s="7"/>
      <c r="X21" s="8">
        <f t="shared" si="11"/>
        <v>6966.1704900000004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35">
        <v>0</v>
      </c>
      <c r="C22" s="49">
        <v>4.8458333333333332</v>
      </c>
      <c r="D22" s="6"/>
      <c r="E22" s="7">
        <f t="shared" si="9"/>
        <v>876.78570000000002</v>
      </c>
      <c r="F22" s="7">
        <f t="shared" si="0"/>
        <v>1127.557575</v>
      </c>
      <c r="G22" s="7">
        <f t="shared" si="1"/>
        <v>0</v>
      </c>
      <c r="H22" s="7">
        <f t="shared" si="2"/>
        <v>1078.3224666666667</v>
      </c>
      <c r="I22" s="7">
        <f t="shared" si="3"/>
        <v>350.67681250000004</v>
      </c>
      <c r="J22" s="6"/>
      <c r="K22" s="8">
        <f t="shared" si="10"/>
        <v>3433.3425541666666</v>
      </c>
      <c r="L22" s="4"/>
      <c r="M22" s="6">
        <v>4</v>
      </c>
      <c r="N22" s="2">
        <v>7</v>
      </c>
      <c r="O22" s="39">
        <f>SUMIFS(Coeff!L:L,Coeff!J:J,Apr!M22,Coeff!K:K,Apr!N22)</f>
        <v>0.03</v>
      </c>
      <c r="P22" s="40">
        <f>SUMIFS(Coeff!M:M,Coeff!J:J,Apr!M22,Coeff!K:K,Apr!N22)</f>
        <v>9.74</v>
      </c>
      <c r="Q22" s="6"/>
      <c r="R22" s="7">
        <f t="shared" si="4"/>
        <v>1762.31664</v>
      </c>
      <c r="S22" s="7">
        <f t="shared" si="5"/>
        <v>2266.3616400000001</v>
      </c>
      <c r="T22" s="7">
        <f t="shared" si="6"/>
        <v>-2.9191500000000001</v>
      </c>
      <c r="U22" s="7">
        <f t="shared" si="7"/>
        <v>1957.7969599999999</v>
      </c>
      <c r="V22" s="7">
        <f t="shared" si="8"/>
        <v>493.62389999999999</v>
      </c>
      <c r="W22" s="7"/>
      <c r="X22" s="8">
        <f t="shared" si="11"/>
        <v>6477.1799899999996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35">
        <v>0</v>
      </c>
      <c r="C23" s="49">
        <v>3.3608695652173886</v>
      </c>
      <c r="D23" s="6"/>
      <c r="E23" s="7">
        <f t="shared" si="9"/>
        <v>608.10229565217344</v>
      </c>
      <c r="F23" s="7">
        <f t="shared" si="0"/>
        <v>782.02729565217328</v>
      </c>
      <c r="G23" s="7">
        <f t="shared" si="1"/>
        <v>0</v>
      </c>
      <c r="H23" s="7">
        <f t="shared" si="2"/>
        <v>857.79003333333321</v>
      </c>
      <c r="I23" s="7">
        <f t="shared" si="3"/>
        <v>268.00287500000002</v>
      </c>
      <c r="J23" s="6"/>
      <c r="K23" s="8">
        <f t="shared" si="10"/>
        <v>2515.9224996376802</v>
      </c>
      <c r="L23" s="4"/>
      <c r="M23" s="6">
        <v>4</v>
      </c>
      <c r="N23" s="2">
        <v>8</v>
      </c>
      <c r="O23" s="39">
        <f>SUMIFS(Coeff!L:L,Coeff!J:J,Apr!M23,Coeff!K:K,Apr!N23)</f>
        <v>0.2</v>
      </c>
      <c r="P23" s="40">
        <f>SUMIFS(Coeff!M:M,Coeff!J:J,Apr!M23,Coeff!K:K,Apr!N23)</f>
        <v>10.34</v>
      </c>
      <c r="Q23" s="6"/>
      <c r="R23" s="7">
        <f t="shared" si="4"/>
        <v>1870.87824</v>
      </c>
      <c r="S23" s="7">
        <f t="shared" si="5"/>
        <v>2405.9732400000003</v>
      </c>
      <c r="T23" s="7">
        <f t="shared" si="6"/>
        <v>-19.461000000000002</v>
      </c>
      <c r="U23" s="7">
        <f t="shared" si="7"/>
        <v>1724.1358399999999</v>
      </c>
      <c r="V23" s="7">
        <f t="shared" si="8"/>
        <v>486.5847</v>
      </c>
      <c r="W23" s="7"/>
      <c r="X23" s="8">
        <f t="shared" si="11"/>
        <v>6468.1110200000003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35">
        <v>0</v>
      </c>
      <c r="C24" s="49">
        <v>3.1958333333333311</v>
      </c>
      <c r="D24" s="6"/>
      <c r="E24" s="7">
        <f t="shared" si="9"/>
        <v>578.24129999999957</v>
      </c>
      <c r="F24" s="7">
        <f t="shared" si="0"/>
        <v>743.62567499999955</v>
      </c>
      <c r="G24" s="7">
        <f t="shared" si="1"/>
        <v>0</v>
      </c>
      <c r="H24" s="7">
        <f t="shared" si="2"/>
        <v>594.92768695652126</v>
      </c>
      <c r="I24" s="7">
        <f t="shared" si="3"/>
        <v>213.19243749999998</v>
      </c>
      <c r="J24" s="6"/>
      <c r="K24" s="8">
        <f t="shared" si="10"/>
        <v>2129.9870994565204</v>
      </c>
      <c r="L24" s="4"/>
      <c r="M24" s="6">
        <v>4</v>
      </c>
      <c r="N24" s="2">
        <v>9</v>
      </c>
      <c r="O24" s="39">
        <f>SUMIFS(Coeff!L:L,Coeff!J:J,Apr!M24,Coeff!K:K,Apr!N24)</f>
        <v>0.47</v>
      </c>
      <c r="P24" s="40">
        <f>SUMIFS(Coeff!M:M,Coeff!J:J,Apr!M24,Coeff!K:K,Apr!N24)</f>
        <v>10.62</v>
      </c>
      <c r="Q24" s="6"/>
      <c r="R24" s="7">
        <f t="shared" si="4"/>
        <v>1921.5403199999998</v>
      </c>
      <c r="S24" s="7">
        <f t="shared" si="5"/>
        <v>2471.1253200000001</v>
      </c>
      <c r="T24" s="7">
        <f t="shared" si="6"/>
        <v>-45.733350000000002</v>
      </c>
      <c r="U24" s="7">
        <f t="shared" si="7"/>
        <v>1830.3454399999998</v>
      </c>
      <c r="V24" s="7">
        <f t="shared" si="8"/>
        <v>428.51130000000001</v>
      </c>
      <c r="W24" s="7"/>
      <c r="X24" s="8">
        <f t="shared" si="11"/>
        <v>6605.7890299999999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35">
        <v>0</v>
      </c>
      <c r="C25" s="49">
        <v>5.2833333333333341</v>
      </c>
      <c r="D25" s="6"/>
      <c r="E25" s="7">
        <f t="shared" si="9"/>
        <v>955.94520000000023</v>
      </c>
      <c r="F25" s="7">
        <f t="shared" si="0"/>
        <v>1229.3577000000002</v>
      </c>
      <c r="G25" s="7">
        <f t="shared" si="1"/>
        <v>0</v>
      </c>
      <c r="H25" s="7">
        <f t="shared" si="2"/>
        <v>565.71363333333295</v>
      </c>
      <c r="I25" s="7">
        <f t="shared" si="3"/>
        <v>147.861456521739</v>
      </c>
      <c r="J25" s="6"/>
      <c r="K25" s="8">
        <f t="shared" si="10"/>
        <v>2898.8779898550724</v>
      </c>
      <c r="L25" s="4"/>
      <c r="M25" s="6">
        <v>4</v>
      </c>
      <c r="N25" s="2">
        <v>10</v>
      </c>
      <c r="O25" s="39">
        <f>SUMIFS(Coeff!L:L,Coeff!J:J,Apr!M25,Coeff!K:K,Apr!N25)</f>
        <v>0.04</v>
      </c>
      <c r="P25" s="40">
        <f>SUMIFS(Coeff!M:M,Coeff!J:J,Apr!M25,Coeff!K:K,Apr!N25)</f>
        <v>10.29</v>
      </c>
      <c r="Q25" s="6"/>
      <c r="R25" s="7">
        <f t="shared" si="4"/>
        <v>1861.8314399999999</v>
      </c>
      <c r="S25" s="7">
        <f t="shared" si="5"/>
        <v>2394.3389400000001</v>
      </c>
      <c r="T25" s="7">
        <f t="shared" si="6"/>
        <v>-3.8922000000000003</v>
      </c>
      <c r="U25" s="7">
        <f t="shared" si="7"/>
        <v>1879.9099199999998</v>
      </c>
      <c r="V25" s="7">
        <f t="shared" si="8"/>
        <v>454.90829999999994</v>
      </c>
      <c r="W25" s="7"/>
      <c r="X25" s="8">
        <f t="shared" si="11"/>
        <v>6587.0963999999994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35">
        <v>0</v>
      </c>
      <c r="C26" s="49">
        <v>8.6374999999999993</v>
      </c>
      <c r="D26" s="6"/>
      <c r="E26" s="7">
        <f t="shared" si="9"/>
        <v>1562.8346999999999</v>
      </c>
      <c r="F26" s="7">
        <f t="shared" si="0"/>
        <v>2009.8253249999998</v>
      </c>
      <c r="G26" s="7">
        <f t="shared" si="1"/>
        <v>0</v>
      </c>
      <c r="H26" s="7">
        <f t="shared" si="2"/>
        <v>935.23453333333339</v>
      </c>
      <c r="I26" s="7">
        <f t="shared" si="3"/>
        <v>140.60068749999991</v>
      </c>
      <c r="J26" s="6"/>
      <c r="K26" s="8">
        <f t="shared" si="10"/>
        <v>4648.4952458333337</v>
      </c>
      <c r="L26" s="4"/>
      <c r="M26" s="6">
        <v>4</v>
      </c>
      <c r="N26" s="2">
        <v>11</v>
      </c>
      <c r="O26" s="39">
        <f>SUMIFS(Coeff!L:L,Coeff!J:J,Apr!M26,Coeff!K:K,Apr!N26)</f>
        <v>0</v>
      </c>
      <c r="P26" s="40">
        <f>SUMIFS(Coeff!M:M,Coeff!J:J,Apr!M26,Coeff!K:K,Apr!N26)</f>
        <v>8.09</v>
      </c>
      <c r="Q26" s="6"/>
      <c r="R26" s="7">
        <f t="shared" si="4"/>
        <v>1463.77224</v>
      </c>
      <c r="S26" s="7">
        <f t="shared" si="5"/>
        <v>1882.42974</v>
      </c>
      <c r="T26" s="7">
        <f t="shared" si="6"/>
        <v>0</v>
      </c>
      <c r="U26" s="7">
        <f t="shared" si="7"/>
        <v>1821.4946399999997</v>
      </c>
      <c r="V26" s="7">
        <f t="shared" si="8"/>
        <v>467.22689999999994</v>
      </c>
      <c r="W26" s="7"/>
      <c r="X26" s="8">
        <f t="shared" si="11"/>
        <v>5634.9235199999994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35">
        <v>0</v>
      </c>
      <c r="C27" s="49">
        <v>7.0791666666666657</v>
      </c>
      <c r="D27" s="6"/>
      <c r="E27" s="7">
        <f t="shared" si="9"/>
        <v>1280.8761</v>
      </c>
      <c r="F27" s="7">
        <f t="shared" si="0"/>
        <v>1647.2229749999999</v>
      </c>
      <c r="G27" s="7">
        <f t="shared" si="1"/>
        <v>0</v>
      </c>
      <c r="H27" s="7">
        <f t="shared" si="2"/>
        <v>1528.9756999999997</v>
      </c>
      <c r="I27" s="7">
        <f t="shared" si="3"/>
        <v>232.44025000000002</v>
      </c>
      <c r="J27" s="6"/>
      <c r="K27" s="8">
        <f t="shared" si="10"/>
        <v>4689.5150249999997</v>
      </c>
      <c r="L27" s="4"/>
      <c r="M27" s="6">
        <v>4</v>
      </c>
      <c r="N27" s="2">
        <v>12</v>
      </c>
      <c r="O27" s="39">
        <f>SUMIFS(Coeff!L:L,Coeff!J:J,Apr!M27,Coeff!K:K,Apr!N27)</f>
        <v>0</v>
      </c>
      <c r="P27" s="40">
        <f>SUMIFS(Coeff!M:M,Coeff!J:J,Apr!M27,Coeff!K:K,Apr!N27)</f>
        <v>7.25</v>
      </c>
      <c r="Q27" s="6"/>
      <c r="R27" s="7">
        <f t="shared" si="4"/>
        <v>1311.7860000000001</v>
      </c>
      <c r="S27" s="7">
        <f t="shared" si="5"/>
        <v>1686.9735000000001</v>
      </c>
      <c r="T27" s="7">
        <f t="shared" si="6"/>
        <v>0</v>
      </c>
      <c r="U27" s="7">
        <f t="shared" si="7"/>
        <v>1432.05944</v>
      </c>
      <c r="V27" s="7">
        <f t="shared" si="8"/>
        <v>452.70854999999995</v>
      </c>
      <c r="W27" s="7"/>
      <c r="X27" s="8">
        <f t="shared" si="11"/>
        <v>4883.5274900000004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35">
        <v>0</v>
      </c>
      <c r="C28" s="49">
        <v>7.833333333333333</v>
      </c>
      <c r="D28" s="6"/>
      <c r="E28" s="7">
        <f t="shared" si="9"/>
        <v>1417.3320000000001</v>
      </c>
      <c r="F28" s="7">
        <f t="shared" si="0"/>
        <v>1822.7069999999999</v>
      </c>
      <c r="G28" s="7">
        <f t="shared" si="1"/>
        <v>0</v>
      </c>
      <c r="H28" s="7">
        <f t="shared" si="2"/>
        <v>1253.1257666666663</v>
      </c>
      <c r="I28" s="7">
        <f t="shared" si="3"/>
        <v>380.00681249999997</v>
      </c>
      <c r="J28" s="6"/>
      <c r="K28" s="8">
        <f t="shared" si="10"/>
        <v>4873.1715791666657</v>
      </c>
      <c r="L28" s="4"/>
      <c r="M28" s="6">
        <v>4</v>
      </c>
      <c r="N28" s="2">
        <v>13</v>
      </c>
      <c r="O28" s="39">
        <f>SUMIFS(Coeff!L:L,Coeff!J:J,Apr!M28,Coeff!K:K,Apr!N28)</f>
        <v>0</v>
      </c>
      <c r="P28" s="40">
        <f>SUMIFS(Coeff!M:M,Coeff!J:J,Apr!M28,Coeff!K:K,Apr!N28)</f>
        <v>7.67</v>
      </c>
      <c r="Q28" s="6"/>
      <c r="R28" s="7">
        <f t="shared" si="4"/>
        <v>1387.7791200000001</v>
      </c>
      <c r="S28" s="7">
        <f t="shared" si="5"/>
        <v>1784.70162</v>
      </c>
      <c r="T28" s="7">
        <f t="shared" si="6"/>
        <v>0</v>
      </c>
      <c r="U28" s="7">
        <f t="shared" si="7"/>
        <v>1283.366</v>
      </c>
      <c r="V28" s="7">
        <f t="shared" si="8"/>
        <v>355.91954999999996</v>
      </c>
      <c r="W28" s="7"/>
      <c r="X28" s="8">
        <f t="shared" si="11"/>
        <v>4811.7662899999996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35">
        <v>0</v>
      </c>
      <c r="C29" s="49">
        <v>6.8750000000000009</v>
      </c>
      <c r="D29" s="6"/>
      <c r="E29" s="7">
        <f t="shared" si="9"/>
        <v>1243.9350000000002</v>
      </c>
      <c r="F29" s="7">
        <f t="shared" si="0"/>
        <v>1599.7162500000002</v>
      </c>
      <c r="G29" s="7">
        <f t="shared" si="1"/>
        <v>0</v>
      </c>
      <c r="H29" s="7">
        <f t="shared" si="2"/>
        <v>1386.6253333333332</v>
      </c>
      <c r="I29" s="7">
        <f t="shared" si="3"/>
        <v>311.44793749999997</v>
      </c>
      <c r="J29" s="6"/>
      <c r="K29" s="8">
        <f t="shared" si="10"/>
        <v>4541.7245208333334</v>
      </c>
      <c r="L29" s="4"/>
      <c r="M29" s="6">
        <v>4</v>
      </c>
      <c r="N29" s="2">
        <v>14</v>
      </c>
      <c r="O29" s="39">
        <f>SUMIFS(Coeff!L:L,Coeff!J:J,Apr!M29,Coeff!K:K,Apr!N29)</f>
        <v>0</v>
      </c>
      <c r="P29" s="40">
        <f>SUMIFS(Coeff!M:M,Coeff!J:J,Apr!M29,Coeff!K:K,Apr!N29)</f>
        <v>6.15</v>
      </c>
      <c r="Q29" s="6"/>
      <c r="R29" s="7">
        <f t="shared" si="4"/>
        <v>1112.7564000000002</v>
      </c>
      <c r="S29" s="7">
        <f t="shared" si="5"/>
        <v>1431.0189</v>
      </c>
      <c r="T29" s="7">
        <f t="shared" si="6"/>
        <v>0</v>
      </c>
      <c r="U29" s="7">
        <f t="shared" si="7"/>
        <v>1357.71272</v>
      </c>
      <c r="V29" s="7">
        <f t="shared" si="8"/>
        <v>318.96375</v>
      </c>
      <c r="W29" s="7"/>
      <c r="X29" s="8">
        <f t="shared" si="11"/>
        <v>4220.4517700000006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35">
        <v>0</v>
      </c>
      <c r="C30" s="49">
        <v>9.4583333333333339</v>
      </c>
      <c r="D30" s="6"/>
      <c r="E30" s="7">
        <f t="shared" si="9"/>
        <v>1711.3530000000001</v>
      </c>
      <c r="F30" s="7">
        <f t="shared" si="0"/>
        <v>2200.8217500000001</v>
      </c>
      <c r="G30" s="7">
        <f t="shared" si="1"/>
        <v>0</v>
      </c>
      <c r="H30" s="7">
        <f t="shared" si="2"/>
        <v>1216.9850000000001</v>
      </c>
      <c r="I30" s="7">
        <f t="shared" si="3"/>
        <v>344.62749999999994</v>
      </c>
      <c r="J30" s="6"/>
      <c r="K30" s="8">
        <f t="shared" si="10"/>
        <v>5473.7872500000003</v>
      </c>
      <c r="L30" s="4"/>
      <c r="M30" s="6">
        <v>4</v>
      </c>
      <c r="N30" s="2">
        <v>15</v>
      </c>
      <c r="O30" s="39">
        <f>SUMIFS(Coeff!L:L,Coeff!J:J,Apr!M30,Coeff!K:K,Apr!N30)</f>
        <v>0.09</v>
      </c>
      <c r="P30" s="40">
        <f>SUMIFS(Coeff!M:M,Coeff!J:J,Apr!M30,Coeff!K:K,Apr!N30)</f>
        <v>7.84</v>
      </c>
      <c r="Q30" s="6"/>
      <c r="R30" s="7">
        <f t="shared" si="4"/>
        <v>1418.5382400000001</v>
      </c>
      <c r="S30" s="7">
        <f t="shared" si="5"/>
        <v>1824.2582400000001</v>
      </c>
      <c r="T30" s="7">
        <f t="shared" si="6"/>
        <v>-8.7574500000000004</v>
      </c>
      <c r="U30" s="7">
        <f t="shared" si="7"/>
        <v>1088.6484</v>
      </c>
      <c r="V30" s="7">
        <f t="shared" si="8"/>
        <v>337.44164999999998</v>
      </c>
      <c r="W30" s="7"/>
      <c r="X30" s="8">
        <f t="shared" si="11"/>
        <v>4660.1290799999997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35">
        <v>0</v>
      </c>
      <c r="C31" s="49">
        <v>10.829166666666667</v>
      </c>
      <c r="D31" s="6"/>
      <c r="E31" s="7">
        <f t="shared" si="9"/>
        <v>1959.3861000000002</v>
      </c>
      <c r="F31" s="7">
        <f t="shared" si="0"/>
        <v>2519.7954750000004</v>
      </c>
      <c r="G31" s="7">
        <f t="shared" si="1"/>
        <v>0</v>
      </c>
      <c r="H31" s="7">
        <f t="shared" si="2"/>
        <v>1674.2763333333332</v>
      </c>
      <c r="I31" s="7">
        <f t="shared" si="3"/>
        <v>302.46562500000005</v>
      </c>
      <c r="J31" s="6"/>
      <c r="K31" s="8">
        <f t="shared" si="10"/>
        <v>6455.9235333333336</v>
      </c>
      <c r="L31" s="4"/>
      <c r="M31" s="6">
        <v>4</v>
      </c>
      <c r="N31" s="2">
        <v>16</v>
      </c>
      <c r="O31" s="39">
        <f>SUMIFS(Coeff!L:L,Coeff!J:J,Apr!M31,Coeff!K:K,Apr!N31)</f>
        <v>0.05</v>
      </c>
      <c r="P31" s="40">
        <f>SUMIFS(Coeff!M:M,Coeff!J:J,Apr!M31,Coeff!K:K,Apr!N31)</f>
        <v>9.25</v>
      </c>
      <c r="Q31" s="6"/>
      <c r="R31" s="7">
        <f t="shared" si="4"/>
        <v>1673.6580000000001</v>
      </c>
      <c r="S31" s="7">
        <f t="shared" si="5"/>
        <v>2152.3454999999999</v>
      </c>
      <c r="T31" s="7">
        <f t="shared" si="6"/>
        <v>-4.8652500000000005</v>
      </c>
      <c r="U31" s="7">
        <f t="shared" si="7"/>
        <v>1387.8054399999999</v>
      </c>
      <c r="V31" s="7">
        <f t="shared" si="8"/>
        <v>270.56925000000001</v>
      </c>
      <c r="W31" s="7"/>
      <c r="X31" s="8">
        <f t="shared" si="11"/>
        <v>5479.5129400000005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35">
        <v>0</v>
      </c>
      <c r="C32" s="49">
        <v>9.4375</v>
      </c>
      <c r="D32" s="6"/>
      <c r="E32" s="7">
        <f t="shared" si="9"/>
        <v>1707.5835</v>
      </c>
      <c r="F32" s="7">
        <f t="shared" si="0"/>
        <v>2195.9741250000002</v>
      </c>
      <c r="G32" s="7">
        <f t="shared" si="1"/>
        <v>0</v>
      </c>
      <c r="H32" s="7">
        <f t="shared" si="2"/>
        <v>1916.9357666666667</v>
      </c>
      <c r="I32" s="7">
        <f t="shared" si="3"/>
        <v>416.11937499999999</v>
      </c>
      <c r="J32" s="6"/>
      <c r="K32" s="8">
        <f t="shared" si="10"/>
        <v>6236.6127666666671</v>
      </c>
      <c r="L32" s="4"/>
      <c r="M32" s="6">
        <v>4</v>
      </c>
      <c r="N32" s="2">
        <v>17</v>
      </c>
      <c r="O32" s="39">
        <f>SUMIFS(Coeff!L:L,Coeff!J:J,Apr!M32,Coeff!K:K,Apr!N32)</f>
        <v>0</v>
      </c>
      <c r="P32" s="40">
        <f>SUMIFS(Coeff!M:M,Coeff!J:J,Apr!M32,Coeff!K:K,Apr!N32)</f>
        <v>8.4</v>
      </c>
      <c r="Q32" s="6"/>
      <c r="R32" s="7">
        <f t="shared" si="4"/>
        <v>1519.8624000000002</v>
      </c>
      <c r="S32" s="7">
        <f t="shared" si="5"/>
        <v>1954.5624000000003</v>
      </c>
      <c r="T32" s="7">
        <f t="shared" si="6"/>
        <v>0</v>
      </c>
      <c r="U32" s="7">
        <f t="shared" si="7"/>
        <v>1637.3979999999999</v>
      </c>
      <c r="V32" s="7">
        <f t="shared" si="8"/>
        <v>344.92079999999999</v>
      </c>
      <c r="W32" s="7"/>
      <c r="X32" s="8">
        <f t="shared" si="11"/>
        <v>5456.7436000000007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35">
        <v>0</v>
      </c>
      <c r="C33" s="49">
        <v>8.7708333333333321</v>
      </c>
      <c r="D33" s="6"/>
      <c r="E33" s="7">
        <f t="shared" si="9"/>
        <v>1586.9594999999999</v>
      </c>
      <c r="F33" s="7">
        <f t="shared" si="0"/>
        <v>2040.8501249999997</v>
      </c>
      <c r="G33" s="7">
        <f t="shared" si="1"/>
        <v>0</v>
      </c>
      <c r="H33" s="7">
        <f t="shared" si="2"/>
        <v>1670.5884999999998</v>
      </c>
      <c r="I33" s="7">
        <f t="shared" si="3"/>
        <v>476.42918750000001</v>
      </c>
      <c r="J33" s="6"/>
      <c r="K33" s="8">
        <f t="shared" si="10"/>
        <v>5774.8273124999996</v>
      </c>
      <c r="L33" s="4"/>
      <c r="M33" s="6">
        <v>4</v>
      </c>
      <c r="N33" s="2">
        <v>18</v>
      </c>
      <c r="O33" s="39">
        <f>SUMIFS(Coeff!L:L,Coeff!J:J,Apr!M33,Coeff!K:K,Apr!N33)</f>
        <v>0</v>
      </c>
      <c r="P33" s="40">
        <f>SUMIFS(Coeff!M:M,Coeff!J:J,Apr!M33,Coeff!K:K,Apr!N33)</f>
        <v>8.52</v>
      </c>
      <c r="Q33" s="6"/>
      <c r="R33" s="7">
        <f t="shared" si="4"/>
        <v>1541.5747200000001</v>
      </c>
      <c r="S33" s="7">
        <f t="shared" si="5"/>
        <v>1982.4847199999999</v>
      </c>
      <c r="T33" s="7">
        <f t="shared" si="6"/>
        <v>0</v>
      </c>
      <c r="U33" s="7">
        <f t="shared" si="7"/>
        <v>1486.9344000000001</v>
      </c>
      <c r="V33" s="7">
        <f t="shared" si="8"/>
        <v>406.95374999999996</v>
      </c>
      <c r="W33" s="7"/>
      <c r="X33" s="8">
        <f t="shared" si="11"/>
        <v>5417.9475899999998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35">
        <v>0</v>
      </c>
      <c r="C34" s="49">
        <v>3.8166666666666647</v>
      </c>
      <c r="D34" s="6"/>
      <c r="E34" s="7">
        <f t="shared" si="9"/>
        <v>690.57239999999967</v>
      </c>
      <c r="F34" s="7">
        <f t="shared" si="0"/>
        <v>888.08489999999961</v>
      </c>
      <c r="G34" s="7">
        <f t="shared" si="1"/>
        <v>0</v>
      </c>
      <c r="H34" s="7">
        <f t="shared" si="2"/>
        <v>1552.577833333333</v>
      </c>
      <c r="I34" s="7">
        <f t="shared" si="3"/>
        <v>415.20281249999999</v>
      </c>
      <c r="J34" s="6"/>
      <c r="K34" s="8">
        <f t="shared" si="10"/>
        <v>3546.4379458333328</v>
      </c>
      <c r="L34" s="4"/>
      <c r="M34" s="6">
        <v>4</v>
      </c>
      <c r="N34" s="2">
        <v>19</v>
      </c>
      <c r="O34" s="39">
        <f>SUMIFS(Coeff!L:L,Coeff!J:J,Apr!M34,Coeff!K:K,Apr!N34)</f>
        <v>0.12</v>
      </c>
      <c r="P34" s="40">
        <f>SUMIFS(Coeff!M:M,Coeff!J:J,Apr!M34,Coeff!K:K,Apr!N34)</f>
        <v>8.9600000000000009</v>
      </c>
      <c r="Q34" s="6"/>
      <c r="R34" s="7">
        <f t="shared" si="4"/>
        <v>1621.1865600000003</v>
      </c>
      <c r="S34" s="7">
        <f t="shared" si="5"/>
        <v>2084.8665600000004</v>
      </c>
      <c r="T34" s="7">
        <f t="shared" si="6"/>
        <v>-11.676600000000001</v>
      </c>
      <c r="U34" s="7">
        <f t="shared" si="7"/>
        <v>1508.1763199999998</v>
      </c>
      <c r="V34" s="7">
        <f t="shared" si="8"/>
        <v>369.55799999999999</v>
      </c>
      <c r="W34" s="7"/>
      <c r="X34" s="8">
        <f t="shared" si="11"/>
        <v>5572.1108400000003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35">
        <v>0</v>
      </c>
      <c r="C35" s="49">
        <v>3.4291666666666654</v>
      </c>
      <c r="D35" s="6"/>
      <c r="E35" s="7">
        <f t="shared" si="9"/>
        <v>620.45969999999977</v>
      </c>
      <c r="F35" s="7">
        <f t="shared" si="0"/>
        <v>797.91907499999968</v>
      </c>
      <c r="G35" s="7">
        <f t="shared" si="1"/>
        <v>0</v>
      </c>
      <c r="H35" s="7">
        <f t="shared" si="2"/>
        <v>675.61106666666626</v>
      </c>
      <c r="I35" s="7">
        <f t="shared" si="3"/>
        <v>385.87281249999995</v>
      </c>
      <c r="J35" s="6"/>
      <c r="K35" s="8">
        <f t="shared" si="10"/>
        <v>2479.8626541666654</v>
      </c>
      <c r="L35" s="4"/>
      <c r="M35" s="6">
        <v>4</v>
      </c>
      <c r="N35" s="2">
        <v>20</v>
      </c>
      <c r="O35" s="39">
        <f>SUMIFS(Coeff!L:L,Coeff!J:J,Apr!M35,Coeff!K:K,Apr!N35)</f>
        <v>0</v>
      </c>
      <c r="P35" s="40">
        <f>SUMIFS(Coeff!M:M,Coeff!J:J,Apr!M35,Coeff!K:K,Apr!N35)</f>
        <v>7.8</v>
      </c>
      <c r="Q35" s="6"/>
      <c r="R35" s="7">
        <f t="shared" si="4"/>
        <v>1411.3008</v>
      </c>
      <c r="S35" s="7">
        <f t="shared" si="5"/>
        <v>1814.9508000000001</v>
      </c>
      <c r="T35" s="7">
        <f t="shared" si="6"/>
        <v>0</v>
      </c>
      <c r="U35" s="7">
        <f t="shared" si="7"/>
        <v>1586.0633600000001</v>
      </c>
      <c r="V35" s="7">
        <f t="shared" si="8"/>
        <v>374.83739999999995</v>
      </c>
      <c r="W35" s="7"/>
      <c r="X35" s="8">
        <f t="shared" si="11"/>
        <v>5187.15236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35">
        <v>0</v>
      </c>
      <c r="C36" s="49">
        <v>3.913043478260871</v>
      </c>
      <c r="D36" s="6"/>
      <c r="E36" s="7">
        <f t="shared" si="9"/>
        <v>708.01043478260897</v>
      </c>
      <c r="F36" s="7">
        <f t="shared" si="0"/>
        <v>910.51043478260908</v>
      </c>
      <c r="G36" s="7">
        <f t="shared" si="1"/>
        <v>0</v>
      </c>
      <c r="H36" s="7">
        <f t="shared" si="2"/>
        <v>607.01736666666636</v>
      </c>
      <c r="I36" s="7">
        <f t="shared" si="3"/>
        <v>167.9142499999999</v>
      </c>
      <c r="J36" s="6"/>
      <c r="K36" s="8">
        <f t="shared" si="10"/>
        <v>2393.4524862318844</v>
      </c>
      <c r="L36" s="4"/>
      <c r="M36" s="6">
        <v>4</v>
      </c>
      <c r="N36" s="2">
        <v>21</v>
      </c>
      <c r="O36" s="39">
        <f>SUMIFS(Coeff!L:L,Coeff!J:J,Apr!M36,Coeff!K:K,Apr!N36)</f>
        <v>0</v>
      </c>
      <c r="P36" s="40">
        <f>SUMIFS(Coeff!M:M,Coeff!J:J,Apr!M36,Coeff!K:K,Apr!N36)</f>
        <v>7.09</v>
      </c>
      <c r="Q36" s="6"/>
      <c r="R36" s="7">
        <f t="shared" si="4"/>
        <v>1282.8362400000001</v>
      </c>
      <c r="S36" s="7">
        <f t="shared" si="5"/>
        <v>1649.7437400000001</v>
      </c>
      <c r="T36" s="7">
        <f t="shared" si="6"/>
        <v>0</v>
      </c>
      <c r="U36" s="7">
        <f t="shared" si="7"/>
        <v>1380.7248</v>
      </c>
      <c r="V36" s="7">
        <f t="shared" si="8"/>
        <v>394.1952</v>
      </c>
      <c r="W36" s="7"/>
      <c r="X36" s="8">
        <f t="shared" si="11"/>
        <v>4707.4999800000005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35">
        <v>0</v>
      </c>
      <c r="C37" s="49">
        <v>7.1043478260869559</v>
      </c>
      <c r="D37" s="6"/>
      <c r="E37" s="7">
        <f t="shared" si="9"/>
        <v>1285.4322782608695</v>
      </c>
      <c r="F37" s="7">
        <f t="shared" si="0"/>
        <v>1653.0822782608695</v>
      </c>
      <c r="G37" s="7">
        <f t="shared" si="1"/>
        <v>0</v>
      </c>
      <c r="H37" s="7">
        <f t="shared" si="2"/>
        <v>692.67130434782632</v>
      </c>
      <c r="I37" s="7">
        <f t="shared" si="3"/>
        <v>150.86618749999994</v>
      </c>
      <c r="J37" s="6"/>
      <c r="K37" s="8">
        <f t="shared" si="10"/>
        <v>3782.052048369565</v>
      </c>
      <c r="L37" s="4"/>
      <c r="M37" s="6">
        <v>4</v>
      </c>
      <c r="N37" s="2">
        <v>22</v>
      </c>
      <c r="O37" s="39">
        <f>SUMIFS(Coeff!L:L,Coeff!J:J,Apr!M37,Coeff!K:K,Apr!N37)</f>
        <v>0</v>
      </c>
      <c r="P37" s="40">
        <f>SUMIFS(Coeff!M:M,Coeff!J:J,Apr!M37,Coeff!K:K,Apr!N37)</f>
        <v>6.61</v>
      </c>
      <c r="Q37" s="6"/>
      <c r="R37" s="7">
        <f t="shared" si="4"/>
        <v>1195.9869600000002</v>
      </c>
      <c r="S37" s="7">
        <f t="shared" si="5"/>
        <v>1538.0544600000001</v>
      </c>
      <c r="T37" s="7">
        <f t="shared" si="6"/>
        <v>0</v>
      </c>
      <c r="U37" s="7">
        <f t="shared" si="7"/>
        <v>1255.0434399999999</v>
      </c>
      <c r="V37" s="7">
        <f t="shared" si="8"/>
        <v>343.16099999999994</v>
      </c>
      <c r="W37" s="7"/>
      <c r="X37" s="8">
        <f t="shared" si="11"/>
        <v>4332.24586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35">
        <v>0</v>
      </c>
      <c r="C38" s="49">
        <v>7.958333333333333</v>
      </c>
      <c r="D38" s="6"/>
      <c r="E38" s="7">
        <f t="shared" si="9"/>
        <v>1439.9490000000001</v>
      </c>
      <c r="F38" s="7">
        <f t="shared" si="0"/>
        <v>1851.7927500000001</v>
      </c>
      <c r="G38" s="7">
        <f t="shared" si="1"/>
        <v>0</v>
      </c>
      <c r="H38" s="7">
        <f t="shared" si="2"/>
        <v>1257.5832347826085</v>
      </c>
      <c r="I38" s="7">
        <f t="shared" si="3"/>
        <v>172.15434782608702</v>
      </c>
      <c r="J38" s="6"/>
      <c r="K38" s="8">
        <f t="shared" si="10"/>
        <v>4721.4793326086956</v>
      </c>
      <c r="L38" s="4"/>
      <c r="M38" s="6">
        <v>4</v>
      </c>
      <c r="N38" s="2">
        <v>23</v>
      </c>
      <c r="O38" s="39">
        <f>SUMIFS(Coeff!L:L,Coeff!J:J,Apr!M38,Coeff!K:K,Apr!N38)</f>
        <v>0</v>
      </c>
      <c r="P38" s="40">
        <f>SUMIFS(Coeff!M:M,Coeff!J:J,Apr!M38,Coeff!K:K,Apr!N38)</f>
        <v>7.94</v>
      </c>
      <c r="Q38" s="6"/>
      <c r="R38" s="7">
        <f t="shared" si="4"/>
        <v>1436.6318400000002</v>
      </c>
      <c r="S38" s="7">
        <f t="shared" si="5"/>
        <v>1847.5268400000002</v>
      </c>
      <c r="T38" s="7">
        <f t="shared" si="6"/>
        <v>0</v>
      </c>
      <c r="U38" s="7">
        <f t="shared" si="7"/>
        <v>1170.0757599999999</v>
      </c>
      <c r="V38" s="7">
        <f t="shared" si="8"/>
        <v>311.92454999999995</v>
      </c>
      <c r="W38" s="7"/>
      <c r="X38" s="8">
        <f t="shared" si="11"/>
        <v>4766.1589899999999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35">
        <v>0</v>
      </c>
      <c r="C39" s="49">
        <v>1.9249999999999989</v>
      </c>
      <c r="D39" s="6"/>
      <c r="E39" s="7">
        <f t="shared" si="9"/>
        <v>348.30179999999984</v>
      </c>
      <c r="F39" s="7">
        <f t="shared" si="0"/>
        <v>447.92054999999976</v>
      </c>
      <c r="G39" s="7">
        <f t="shared" si="1"/>
        <v>0</v>
      </c>
      <c r="H39" s="7">
        <f t="shared" si="2"/>
        <v>1408.7523333333331</v>
      </c>
      <c r="I39" s="7">
        <f t="shared" si="3"/>
        <v>312.55578260869561</v>
      </c>
      <c r="J39" s="6"/>
      <c r="K39" s="8">
        <f t="shared" si="10"/>
        <v>2517.5304659420285</v>
      </c>
      <c r="L39" s="4"/>
      <c r="M39" s="6">
        <v>4</v>
      </c>
      <c r="N39" s="2">
        <v>24</v>
      </c>
      <c r="O39" s="39">
        <f>SUMIFS(Coeff!L:L,Coeff!J:J,Apr!M39,Coeff!K:K,Apr!N39)</f>
        <v>0</v>
      </c>
      <c r="P39" s="40">
        <f>SUMIFS(Coeff!M:M,Coeff!J:J,Apr!M39,Coeff!K:K,Apr!N39)</f>
        <v>6.65</v>
      </c>
      <c r="Q39" s="6"/>
      <c r="R39" s="7">
        <f t="shared" si="4"/>
        <v>1203.2244000000001</v>
      </c>
      <c r="S39" s="7">
        <f t="shared" si="5"/>
        <v>1547.3619000000001</v>
      </c>
      <c r="T39" s="7">
        <f t="shared" si="6"/>
        <v>0</v>
      </c>
      <c r="U39" s="7">
        <f t="shared" si="7"/>
        <v>1405.50704</v>
      </c>
      <c r="V39" s="7">
        <f t="shared" si="8"/>
        <v>290.80694999999997</v>
      </c>
      <c r="W39" s="7"/>
      <c r="X39" s="8">
        <f t="shared" si="11"/>
        <v>4446.9002899999996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35">
        <v>0</v>
      </c>
      <c r="C40" s="49">
        <v>5.9208333333333343</v>
      </c>
      <c r="D40" s="6"/>
      <c r="E40" s="7">
        <f t="shared" si="9"/>
        <v>1071.2919000000002</v>
      </c>
      <c r="F40" s="7">
        <f t="shared" si="0"/>
        <v>1377.6950250000002</v>
      </c>
      <c r="G40" s="7">
        <f t="shared" si="1"/>
        <v>0</v>
      </c>
      <c r="H40" s="7">
        <f t="shared" si="2"/>
        <v>340.75579999999979</v>
      </c>
      <c r="I40" s="7">
        <f t="shared" si="3"/>
        <v>350.12687499999998</v>
      </c>
      <c r="J40" s="6"/>
      <c r="K40" s="8">
        <f t="shared" si="10"/>
        <v>3139.8696</v>
      </c>
      <c r="L40" s="4"/>
      <c r="M40" s="6">
        <v>4</v>
      </c>
      <c r="N40" s="2">
        <v>25</v>
      </c>
      <c r="O40" s="39">
        <f>SUMIFS(Coeff!L:L,Coeff!J:J,Apr!M40,Coeff!K:K,Apr!N40)</f>
        <v>0</v>
      </c>
      <c r="P40" s="40">
        <f>SUMIFS(Coeff!M:M,Coeff!J:J,Apr!M40,Coeff!K:K,Apr!N40)</f>
        <v>7.04</v>
      </c>
      <c r="Q40" s="6"/>
      <c r="R40" s="7">
        <f t="shared" si="4"/>
        <v>1273.78944</v>
      </c>
      <c r="S40" s="7">
        <f t="shared" si="5"/>
        <v>1638.1094399999999</v>
      </c>
      <c r="T40" s="7">
        <f t="shared" si="6"/>
        <v>0</v>
      </c>
      <c r="U40" s="7">
        <f t="shared" si="7"/>
        <v>1177.1564000000001</v>
      </c>
      <c r="V40" s="7">
        <f t="shared" si="8"/>
        <v>349.32029999999997</v>
      </c>
      <c r="W40" s="7"/>
      <c r="X40" s="8">
        <f t="shared" si="11"/>
        <v>4438.3755799999999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35">
        <v>0</v>
      </c>
      <c r="C41" s="49">
        <v>3.6291666666666682</v>
      </c>
      <c r="D41" s="6"/>
      <c r="E41" s="7">
        <f t="shared" si="9"/>
        <v>656.6469000000003</v>
      </c>
      <c r="F41" s="7">
        <f t="shared" si="0"/>
        <v>844.45627500000035</v>
      </c>
      <c r="G41" s="7">
        <f t="shared" si="1"/>
        <v>0</v>
      </c>
      <c r="H41" s="7">
        <f t="shared" si="2"/>
        <v>1048.0822333333335</v>
      </c>
      <c r="I41" s="7">
        <f t="shared" si="3"/>
        <v>84.690374999999946</v>
      </c>
      <c r="J41" s="6"/>
      <c r="K41" s="8">
        <f t="shared" si="10"/>
        <v>2633.8757833333343</v>
      </c>
      <c r="L41" s="4"/>
      <c r="M41" s="6">
        <v>4</v>
      </c>
      <c r="N41" s="2">
        <v>26</v>
      </c>
      <c r="O41" s="39">
        <f>SUMIFS(Coeff!L:L,Coeff!J:J,Apr!M41,Coeff!K:K,Apr!N41)</f>
        <v>0</v>
      </c>
      <c r="P41" s="40">
        <f>SUMIFS(Coeff!M:M,Coeff!J:J,Apr!M41,Coeff!K:K,Apr!N41)</f>
        <v>6.94</v>
      </c>
      <c r="Q41" s="6"/>
      <c r="R41" s="7">
        <f t="shared" si="4"/>
        <v>1255.6958400000001</v>
      </c>
      <c r="S41" s="7">
        <f t="shared" si="5"/>
        <v>1614.8408400000001</v>
      </c>
      <c r="T41" s="7">
        <f t="shared" si="6"/>
        <v>0</v>
      </c>
      <c r="U41" s="7">
        <f t="shared" si="7"/>
        <v>1246.19264</v>
      </c>
      <c r="V41" s="7">
        <f t="shared" si="8"/>
        <v>292.56675000000001</v>
      </c>
      <c r="W41" s="7"/>
      <c r="X41" s="8">
        <f t="shared" si="11"/>
        <v>4409.2960700000003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35">
        <v>0</v>
      </c>
      <c r="C42" s="49">
        <v>6.3875000000000002</v>
      </c>
      <c r="D42" s="6"/>
      <c r="E42" s="7">
        <f t="shared" si="9"/>
        <v>1155.7287000000001</v>
      </c>
      <c r="F42" s="7">
        <f t="shared" si="0"/>
        <v>1486.281825</v>
      </c>
      <c r="G42" s="7">
        <f t="shared" si="1"/>
        <v>0</v>
      </c>
      <c r="H42" s="7">
        <f t="shared" si="2"/>
        <v>642.4205666666669</v>
      </c>
      <c r="I42" s="7">
        <f t="shared" si="3"/>
        <v>260.48706250000004</v>
      </c>
      <c r="J42" s="6"/>
      <c r="K42" s="8">
        <f t="shared" si="10"/>
        <v>3544.9181541666671</v>
      </c>
      <c r="L42" s="4"/>
      <c r="M42" s="6">
        <v>4</v>
      </c>
      <c r="N42" s="2">
        <v>27</v>
      </c>
      <c r="O42" s="39">
        <f>SUMIFS(Coeff!L:L,Coeff!J:J,Apr!M42,Coeff!K:K,Apr!N42)</f>
        <v>0</v>
      </c>
      <c r="P42" s="40">
        <f>SUMIFS(Coeff!M:M,Coeff!J:J,Apr!M42,Coeff!K:K,Apr!N42)</f>
        <v>6.87</v>
      </c>
      <c r="Q42" s="6"/>
      <c r="R42" s="7">
        <f t="shared" si="4"/>
        <v>1243.0303200000001</v>
      </c>
      <c r="S42" s="7">
        <f t="shared" si="5"/>
        <v>1598.5528200000001</v>
      </c>
      <c r="T42" s="7">
        <f t="shared" si="6"/>
        <v>0</v>
      </c>
      <c r="U42" s="7">
        <f t="shared" si="7"/>
        <v>1228.4910400000001</v>
      </c>
      <c r="V42" s="7">
        <f t="shared" si="8"/>
        <v>309.72479999999996</v>
      </c>
      <c r="W42" s="7"/>
      <c r="X42" s="8">
        <f t="shared" si="11"/>
        <v>4379.7989800000005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35">
        <v>0</v>
      </c>
      <c r="C43" s="49">
        <v>1.5458333333333343</v>
      </c>
      <c r="D43" s="6"/>
      <c r="E43" s="7">
        <f t="shared" si="9"/>
        <v>279.6969000000002</v>
      </c>
      <c r="F43" s="7">
        <f t="shared" si="0"/>
        <v>359.69377500000024</v>
      </c>
      <c r="G43" s="7">
        <f t="shared" si="1"/>
        <v>0</v>
      </c>
      <c r="H43" s="7">
        <f t="shared" si="2"/>
        <v>1130.6896999999999</v>
      </c>
      <c r="I43" s="7">
        <f t="shared" si="3"/>
        <v>159.66518750000006</v>
      </c>
      <c r="J43" s="6"/>
      <c r="K43" s="8">
        <f t="shared" si="10"/>
        <v>1929.7455625000005</v>
      </c>
      <c r="L43" s="4"/>
      <c r="M43" s="6">
        <v>4</v>
      </c>
      <c r="N43" s="2">
        <v>28</v>
      </c>
      <c r="O43" s="39">
        <f>SUMIFS(Coeff!L:L,Coeff!J:J,Apr!M43,Coeff!K:K,Apr!N43)</f>
        <v>0</v>
      </c>
      <c r="P43" s="40">
        <f>SUMIFS(Coeff!M:M,Coeff!J:J,Apr!M43,Coeff!K:K,Apr!N43)</f>
        <v>6.92</v>
      </c>
      <c r="Q43" s="6"/>
      <c r="R43" s="7">
        <f t="shared" si="4"/>
        <v>1252.0771199999999</v>
      </c>
      <c r="S43" s="7">
        <f t="shared" si="5"/>
        <v>1610.18712</v>
      </c>
      <c r="T43" s="7">
        <f t="shared" si="6"/>
        <v>0</v>
      </c>
      <c r="U43" s="7">
        <f t="shared" si="7"/>
        <v>1216.0999199999999</v>
      </c>
      <c r="V43" s="7">
        <f t="shared" si="8"/>
        <v>305.32530000000003</v>
      </c>
      <c r="W43" s="7"/>
      <c r="X43" s="8">
        <f t="shared" si="11"/>
        <v>4383.6894600000005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35">
        <v>0</v>
      </c>
      <c r="C44" s="49">
        <v>4.0750000000000011</v>
      </c>
      <c r="D44" s="6"/>
      <c r="E44" s="7">
        <f t="shared" si="9"/>
        <v>737.31420000000026</v>
      </c>
      <c r="F44" s="7">
        <f t="shared" si="0"/>
        <v>948.19545000000028</v>
      </c>
      <c r="G44" s="7">
        <f t="shared" si="1"/>
        <v>0</v>
      </c>
      <c r="H44" s="7">
        <f t="shared" si="2"/>
        <v>273.63723333333348</v>
      </c>
      <c r="I44" s="7">
        <f t="shared" si="3"/>
        <v>281.01806249999998</v>
      </c>
      <c r="J44" s="6"/>
      <c r="K44" s="8">
        <f t="shared" si="10"/>
        <v>2240.1649458333336</v>
      </c>
      <c r="L44" s="4"/>
      <c r="M44" s="6">
        <v>4</v>
      </c>
      <c r="N44" s="2">
        <v>29</v>
      </c>
      <c r="O44" s="39">
        <f>SUMIFS(Coeff!L:L,Coeff!J:J,Apr!M44,Coeff!K:K,Apr!N44)</f>
        <v>0</v>
      </c>
      <c r="P44" s="40">
        <f>SUMIFS(Coeff!M:M,Coeff!J:J,Apr!M44,Coeff!K:K,Apr!N44)</f>
        <v>6.14</v>
      </c>
      <c r="Q44" s="6"/>
      <c r="R44" s="7">
        <f t="shared" si="4"/>
        <v>1110.94704</v>
      </c>
      <c r="S44" s="7">
        <f t="shared" si="5"/>
        <v>1428.6920399999999</v>
      </c>
      <c r="T44" s="7">
        <f t="shared" si="6"/>
        <v>0</v>
      </c>
      <c r="U44" s="7">
        <f t="shared" si="7"/>
        <v>1224.9507199999998</v>
      </c>
      <c r="V44" s="7">
        <f t="shared" si="8"/>
        <v>302.24565000000001</v>
      </c>
      <c r="W44" s="7"/>
      <c r="X44" s="8">
        <f t="shared" si="11"/>
        <v>4066.8354499999996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2"/>
        <v>30</v>
      </c>
      <c r="B45" s="35">
        <v>0</v>
      </c>
      <c r="C45" s="49">
        <v>4.1374999999999993</v>
      </c>
      <c r="D45" s="6"/>
      <c r="E45" s="7">
        <f t="shared" si="9"/>
        <v>748.6226999999999</v>
      </c>
      <c r="F45" s="7">
        <f t="shared" si="0"/>
        <v>962.73832499999992</v>
      </c>
      <c r="G45" s="7">
        <f t="shared" si="1"/>
        <v>0</v>
      </c>
      <c r="H45" s="7">
        <f t="shared" si="2"/>
        <v>721.34020000000021</v>
      </c>
      <c r="I45" s="7">
        <f t="shared" si="3"/>
        <v>68.008937500000044</v>
      </c>
      <c r="J45" s="6"/>
      <c r="K45" s="8">
        <f t="shared" si="10"/>
        <v>2500.7101625</v>
      </c>
      <c r="M45" s="6">
        <v>4</v>
      </c>
      <c r="N45" s="2">
        <v>30</v>
      </c>
      <c r="O45" s="39">
        <f>SUMIFS(Coeff!L:L,Coeff!J:J,Apr!M45,Coeff!K:K,Apr!N45)</f>
        <v>0</v>
      </c>
      <c r="P45" s="40">
        <f>SUMIFS(Coeff!M:M,Coeff!J:J,Apr!M45,Coeff!K:K,Apr!N45)</f>
        <v>7.36</v>
      </c>
      <c r="Q45" s="6"/>
      <c r="R45" s="7">
        <f t="shared" si="4"/>
        <v>1331.6889600000002</v>
      </c>
      <c r="S45" s="7">
        <f t="shared" si="5"/>
        <v>1712.5689600000001</v>
      </c>
      <c r="T45" s="7">
        <f t="shared" si="6"/>
        <v>0</v>
      </c>
      <c r="U45" s="7">
        <f t="shared" si="7"/>
        <v>1086.8782399999998</v>
      </c>
      <c r="V45" s="7">
        <f t="shared" si="8"/>
        <v>304.44540000000001</v>
      </c>
      <c r="W45" s="7"/>
      <c r="X45" s="8">
        <f t="shared" si="11"/>
        <v>4435.5815599999996</v>
      </c>
    </row>
    <row r="46" spans="1:37" x14ac:dyDescent="0.25">
      <c r="B46" s="9"/>
      <c r="C46" s="10"/>
      <c r="D46" s="11"/>
      <c r="E46" s="12"/>
      <c r="F46" s="12"/>
      <c r="G46" s="12"/>
      <c r="H46" s="12"/>
      <c r="I46" s="12"/>
      <c r="J46" s="11"/>
      <c r="K46" s="13"/>
      <c r="M46" s="6"/>
      <c r="O46" s="9"/>
      <c r="P46" s="10"/>
      <c r="Q46" s="11"/>
      <c r="R46" s="12"/>
      <c r="S46" s="12"/>
      <c r="T46" s="12"/>
      <c r="U46" s="12"/>
      <c r="V46" s="12"/>
      <c r="W46" s="12"/>
      <c r="X46" s="13"/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K12"/>
    <mergeCell ref="O12:X12"/>
  </mergeCells>
  <pageMargins left="0.7" right="0.7" top="0.75" bottom="0.75" header="0.3" footer="0.3"/>
  <pageSetup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2:AK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8" style="2" customWidth="1"/>
    <col min="2" max="2" width="16.140625" style="2" customWidth="1"/>
    <col min="3" max="3" width="9.140625" style="2"/>
    <col min="4" max="4" width="9.7109375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2" width="13.42578125" style="2" customWidth="1"/>
    <col min="13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v>0</v>
      </c>
      <c r="C3" s="14">
        <f>Jan!C3</f>
        <v>232.68600000000001</v>
      </c>
      <c r="D3" s="14">
        <f>Jan!D3</f>
        <v>-97.305000000000007</v>
      </c>
      <c r="E3" s="14">
        <v>177.01599999999999</v>
      </c>
      <c r="F3" s="14">
        <v>43.994999999999997</v>
      </c>
    </row>
    <row r="6" spans="1:37" x14ac:dyDescent="0.25">
      <c r="A6" s="26" t="s">
        <v>15</v>
      </c>
      <c r="B6" s="4"/>
      <c r="D6" s="4"/>
    </row>
    <row r="7" spans="1:37" x14ac:dyDescent="0.25">
      <c r="A7" s="2" t="str">
        <f>TEXT(B12, "MMM YYYY")&amp;" heating load"</f>
        <v>May 2021 heating load</v>
      </c>
      <c r="B7" s="4">
        <f>SUM(K16:K46)</f>
        <v>50551.046108333314</v>
      </c>
      <c r="C7" s="2" t="s">
        <v>14</v>
      </c>
      <c r="D7" s="4"/>
    </row>
    <row r="8" spans="1:37" x14ac:dyDescent="0.25">
      <c r="A8" s="2" t="s">
        <v>21</v>
      </c>
      <c r="B8" s="4">
        <f>SUM(X16:X46)</f>
        <v>53999.749210000002</v>
      </c>
      <c r="C8" s="2" t="s">
        <v>14</v>
      </c>
      <c r="D8" s="4"/>
    </row>
    <row r="9" spans="1:37" x14ac:dyDescent="0.25">
      <c r="A9" s="2" t="str">
        <f>TEXT(B12, "YYYY")&amp;" Varinace to Normal"</f>
        <v>2021 Varinace to Normal</v>
      </c>
      <c r="B9" s="4">
        <f>B7-B8</f>
        <v>-3448.7031016666879</v>
      </c>
      <c r="C9" s="2" t="s">
        <v>14</v>
      </c>
      <c r="D9" s="4"/>
    </row>
    <row r="10" spans="1:37" x14ac:dyDescent="0.25">
      <c r="B10" s="4"/>
      <c r="D10" s="4"/>
    </row>
    <row r="11" spans="1:37" x14ac:dyDescent="0.25">
      <c r="B11" s="4"/>
    </row>
    <row r="12" spans="1:37" x14ac:dyDescent="0.25">
      <c r="B12" s="60">
        <f>DATE(TEXT(Jan!B12,"YYYY"),TEXT(Jan!B12,"MM")+4,1)</f>
        <v>44317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34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20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35">
        <v>0</v>
      </c>
      <c r="C14" s="49">
        <v>4.0750000000000011</v>
      </c>
      <c r="D14" s="6"/>
      <c r="E14" s="6"/>
      <c r="F14" s="6"/>
      <c r="G14" s="6"/>
      <c r="H14" s="6"/>
      <c r="I14" s="6"/>
      <c r="J14" s="6"/>
      <c r="K14" s="38"/>
      <c r="M14" s="6">
        <v>4</v>
      </c>
      <c r="N14" s="2">
        <v>29</v>
      </c>
      <c r="O14" s="39">
        <f>SUMIFS(Coeff!L:L,Coeff!J:J,May!M14,Coeff!K:K,May!N14)</f>
        <v>0</v>
      </c>
      <c r="P14" s="40">
        <f>SUMIFS(Coeff!M:M,Coeff!J:J,May!M14,Coeff!K:K,May!N14)</f>
        <v>6.14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35">
        <v>0</v>
      </c>
      <c r="C15" s="49">
        <v>4.1374999999999993</v>
      </c>
      <c r="D15" s="6"/>
      <c r="E15" s="6"/>
      <c r="F15" s="6"/>
      <c r="G15" s="6"/>
      <c r="H15" s="6"/>
      <c r="I15" s="6"/>
      <c r="J15" s="6"/>
      <c r="K15" s="38"/>
      <c r="M15" s="6">
        <v>4</v>
      </c>
      <c r="N15" s="2">
        <v>30</v>
      </c>
      <c r="O15" s="39">
        <f>SUMIFS(Coeff!L:L,Coeff!J:J,May!M15,Coeff!K:K,May!N15)</f>
        <v>0</v>
      </c>
      <c r="P15" s="40">
        <f>SUMIFS(Coeff!M:M,Coeff!J:J,May!M15,Coeff!K:K,May!N15)</f>
        <v>7.36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35">
        <v>0</v>
      </c>
      <c r="C16" s="49">
        <v>5.1291666666666664</v>
      </c>
      <c r="D16" s="6"/>
      <c r="E16" s="7">
        <f>$B$3*C16</f>
        <v>0</v>
      </c>
      <c r="F16" s="7">
        <f>C16*$C$3</f>
        <v>1193.485275</v>
      </c>
      <c r="G16" s="7">
        <f t="shared" ref="G16:G46" si="0">$D$3*B16</f>
        <v>0</v>
      </c>
      <c r="H16" s="7">
        <f>$E$3*C15</f>
        <v>732.40369999999984</v>
      </c>
      <c r="I16" s="7">
        <f t="shared" ref="I16:I46" si="1">$F$3*C14</f>
        <v>179.27962500000004</v>
      </c>
      <c r="J16" s="6"/>
      <c r="K16" s="8">
        <f>SUM(E16:I16)</f>
        <v>2105.1686</v>
      </c>
      <c r="L16" s="4"/>
      <c r="M16" s="6">
        <v>5</v>
      </c>
      <c r="N16" s="2">
        <v>1</v>
      </c>
      <c r="O16" s="39">
        <f>SUMIFS(Coeff!L:L,Coeff!J:J,May!M16,Coeff!K:K,May!N16)</f>
        <v>0</v>
      </c>
      <c r="P16" s="40">
        <f>SUMIFS(Coeff!M:M,Coeff!J:J,May!M16,Coeff!K:K,May!N16)</f>
        <v>6.86</v>
      </c>
      <c r="Q16" s="6"/>
      <c r="R16" s="7">
        <f t="shared" ref="R16:R46" si="2">$B$3*P16</f>
        <v>0</v>
      </c>
      <c r="S16" s="7">
        <f t="shared" ref="S16:S46" si="3">P16*$C$3</f>
        <v>1596.2259600000002</v>
      </c>
      <c r="T16" s="7">
        <f t="shared" ref="T16:T46" si="4">$D$3*O16</f>
        <v>0</v>
      </c>
      <c r="U16" s="7">
        <f t="shared" ref="U16:U46" si="5">$E$3*P15</f>
        <v>1302.8377599999999</v>
      </c>
      <c r="V16" s="7">
        <f t="shared" ref="V16:V46" si="6">$F$3*P14</f>
        <v>270.12929999999994</v>
      </c>
      <c r="W16" s="7"/>
      <c r="X16" s="8">
        <f>SUM(R16:V16)</f>
        <v>3169.1930200000002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35">
        <v>0</v>
      </c>
      <c r="C17" s="49">
        <v>5.1708333333333316</v>
      </c>
      <c r="D17" s="6"/>
      <c r="E17" s="7">
        <f t="shared" ref="E17:E46" si="7">$B$3*C17</f>
        <v>0</v>
      </c>
      <c r="F17" s="7">
        <f t="shared" ref="F17:F46" si="8">C17*$C$3</f>
        <v>1203.1805249999995</v>
      </c>
      <c r="G17" s="7">
        <f t="shared" si="0"/>
        <v>0</v>
      </c>
      <c r="H17" s="7">
        <f t="shared" ref="H17:H46" si="9">$E$3*C16</f>
        <v>907.94456666666656</v>
      </c>
      <c r="I17" s="7">
        <f t="shared" si="1"/>
        <v>182.02931249999995</v>
      </c>
      <c r="J17" s="6"/>
      <c r="K17" s="8">
        <f t="shared" ref="K17:K46" si="10">SUM(E17:I17)</f>
        <v>2293.1544041666657</v>
      </c>
      <c r="L17" s="4"/>
      <c r="M17" s="6">
        <v>5</v>
      </c>
      <c r="N17" s="2">
        <v>2</v>
      </c>
      <c r="O17" s="39">
        <f>SUMIFS(Coeff!L:L,Coeff!J:J,May!M17,Coeff!K:K,May!N17)</f>
        <v>0</v>
      </c>
      <c r="P17" s="40">
        <f>SUMIFS(Coeff!M:M,Coeff!J:J,May!M17,Coeff!K:K,May!N17)</f>
        <v>5.4</v>
      </c>
      <c r="Q17" s="6"/>
      <c r="R17" s="7">
        <f t="shared" si="2"/>
        <v>0</v>
      </c>
      <c r="S17" s="7">
        <f t="shared" si="3"/>
        <v>1256.5044</v>
      </c>
      <c r="T17" s="7">
        <f t="shared" si="4"/>
        <v>0</v>
      </c>
      <c r="U17" s="7">
        <f t="shared" si="5"/>
        <v>1214.3297600000001</v>
      </c>
      <c r="V17" s="7">
        <f t="shared" si="6"/>
        <v>323.8032</v>
      </c>
      <c r="W17" s="7"/>
      <c r="X17" s="8">
        <f t="shared" ref="X17:X46" si="11">SUM(R17:V17)</f>
        <v>2794.6373600000002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6" si="12">A17+1</f>
        <v>3</v>
      </c>
      <c r="B18" s="35">
        <v>0</v>
      </c>
      <c r="C18" s="49">
        <v>2.4000000000000004</v>
      </c>
      <c r="D18" s="6"/>
      <c r="E18" s="7">
        <f t="shared" si="7"/>
        <v>0</v>
      </c>
      <c r="F18" s="7">
        <f t="shared" si="8"/>
        <v>558.44640000000015</v>
      </c>
      <c r="G18" s="7">
        <f t="shared" si="0"/>
        <v>0</v>
      </c>
      <c r="H18" s="7">
        <f t="shared" si="9"/>
        <v>915.32023333333302</v>
      </c>
      <c r="I18" s="7">
        <f t="shared" si="1"/>
        <v>225.65768749999998</v>
      </c>
      <c r="J18" s="6"/>
      <c r="K18" s="8">
        <f t="shared" si="10"/>
        <v>1699.4243208333332</v>
      </c>
      <c r="L18" s="4"/>
      <c r="M18" s="6">
        <v>5</v>
      </c>
      <c r="N18" s="2">
        <v>3</v>
      </c>
      <c r="O18" s="39">
        <f>SUMIFS(Coeff!L:L,Coeff!J:J,May!M18,Coeff!K:K,May!N18)</f>
        <v>0</v>
      </c>
      <c r="P18" s="40">
        <f>SUMIFS(Coeff!M:M,Coeff!J:J,May!M18,Coeff!K:K,May!N18)</f>
        <v>4.24</v>
      </c>
      <c r="Q18" s="6"/>
      <c r="R18" s="7">
        <f t="shared" si="2"/>
        <v>0</v>
      </c>
      <c r="S18" s="7">
        <f t="shared" si="3"/>
        <v>986.58864000000005</v>
      </c>
      <c r="T18" s="7">
        <f t="shared" si="4"/>
        <v>0</v>
      </c>
      <c r="U18" s="7">
        <f t="shared" si="5"/>
        <v>955.88639999999998</v>
      </c>
      <c r="V18" s="7">
        <f t="shared" si="6"/>
        <v>301.8057</v>
      </c>
      <c r="W18" s="7"/>
      <c r="X18" s="8">
        <f t="shared" si="11"/>
        <v>2244.2807400000002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35">
        <v>0</v>
      </c>
      <c r="C19" s="49">
        <v>3.7750000000000004</v>
      </c>
      <c r="D19" s="6"/>
      <c r="E19" s="7">
        <f t="shared" si="7"/>
        <v>0</v>
      </c>
      <c r="F19" s="7">
        <f t="shared" si="8"/>
        <v>878.38965000000007</v>
      </c>
      <c r="G19" s="7">
        <f t="shared" si="0"/>
        <v>0</v>
      </c>
      <c r="H19" s="7">
        <f t="shared" si="9"/>
        <v>424.83840000000004</v>
      </c>
      <c r="I19" s="7">
        <f t="shared" si="1"/>
        <v>227.49081249999992</v>
      </c>
      <c r="J19" s="6"/>
      <c r="K19" s="8">
        <f t="shared" si="10"/>
        <v>1530.7188625000001</v>
      </c>
      <c r="L19" s="4"/>
      <c r="M19" s="6">
        <v>5</v>
      </c>
      <c r="N19" s="2">
        <v>4</v>
      </c>
      <c r="O19" s="39">
        <f>SUMIFS(Coeff!L:L,Coeff!J:J,May!M19,Coeff!K:K,May!N19)</f>
        <v>0</v>
      </c>
      <c r="P19" s="40">
        <f>SUMIFS(Coeff!M:M,Coeff!J:J,May!M19,Coeff!K:K,May!N19)</f>
        <v>5.8</v>
      </c>
      <c r="Q19" s="6"/>
      <c r="R19" s="7">
        <f t="shared" si="2"/>
        <v>0</v>
      </c>
      <c r="S19" s="7">
        <f t="shared" si="3"/>
        <v>1349.5788</v>
      </c>
      <c r="T19" s="7">
        <f t="shared" si="4"/>
        <v>0</v>
      </c>
      <c r="U19" s="7">
        <f t="shared" si="5"/>
        <v>750.54783999999995</v>
      </c>
      <c r="V19" s="7">
        <f t="shared" si="6"/>
        <v>237.57300000000001</v>
      </c>
      <c r="W19" s="7"/>
      <c r="X19" s="8">
        <f t="shared" si="11"/>
        <v>2337.6996399999998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35">
        <v>0</v>
      </c>
      <c r="C20" s="49">
        <v>6.2875000000000005</v>
      </c>
      <c r="D20" s="6"/>
      <c r="E20" s="7">
        <f t="shared" si="7"/>
        <v>0</v>
      </c>
      <c r="F20" s="7">
        <f t="shared" si="8"/>
        <v>1463.0132250000001</v>
      </c>
      <c r="G20" s="7">
        <f t="shared" si="0"/>
        <v>0</v>
      </c>
      <c r="H20" s="7">
        <f t="shared" si="9"/>
        <v>668.23540000000003</v>
      </c>
      <c r="I20" s="7">
        <f t="shared" si="1"/>
        <v>105.58800000000001</v>
      </c>
      <c r="J20" s="6"/>
      <c r="K20" s="8">
        <f t="shared" si="10"/>
        <v>2236.8366250000004</v>
      </c>
      <c r="L20" s="4"/>
      <c r="M20" s="6">
        <v>5</v>
      </c>
      <c r="N20" s="2">
        <v>5</v>
      </c>
      <c r="O20" s="39">
        <f>SUMIFS(Coeff!L:L,Coeff!J:J,May!M20,Coeff!K:K,May!N20)</f>
        <v>0</v>
      </c>
      <c r="P20" s="40">
        <f>SUMIFS(Coeff!M:M,Coeff!J:J,May!M20,Coeff!K:K,May!N20)</f>
        <v>4.82</v>
      </c>
      <c r="Q20" s="6"/>
      <c r="R20" s="7">
        <f t="shared" si="2"/>
        <v>0</v>
      </c>
      <c r="S20" s="7">
        <f t="shared" si="3"/>
        <v>1121.5465200000001</v>
      </c>
      <c r="T20" s="7">
        <f t="shared" si="4"/>
        <v>0</v>
      </c>
      <c r="U20" s="7">
        <f t="shared" si="5"/>
        <v>1026.6927999999998</v>
      </c>
      <c r="V20" s="7">
        <f t="shared" si="6"/>
        <v>186.53880000000001</v>
      </c>
      <c r="W20" s="7"/>
      <c r="X20" s="8">
        <f t="shared" si="11"/>
        <v>2334.7781199999995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35">
        <v>0</v>
      </c>
      <c r="C21" s="49">
        <v>6.2499999999999991</v>
      </c>
      <c r="D21" s="6"/>
      <c r="E21" s="7">
        <f t="shared" si="7"/>
        <v>0</v>
      </c>
      <c r="F21" s="7">
        <f t="shared" si="8"/>
        <v>1454.2874999999999</v>
      </c>
      <c r="G21" s="7">
        <f t="shared" si="0"/>
        <v>0</v>
      </c>
      <c r="H21" s="7">
        <f t="shared" si="9"/>
        <v>1112.9881</v>
      </c>
      <c r="I21" s="7">
        <f t="shared" si="1"/>
        <v>166.08112500000001</v>
      </c>
      <c r="J21" s="6"/>
      <c r="K21" s="8">
        <f t="shared" si="10"/>
        <v>2733.3567250000001</v>
      </c>
      <c r="L21" s="4"/>
      <c r="M21" s="6">
        <v>5</v>
      </c>
      <c r="N21" s="2">
        <v>6</v>
      </c>
      <c r="O21" s="39">
        <f>SUMIFS(Coeff!L:L,Coeff!J:J,May!M21,Coeff!K:K,May!N21)</f>
        <v>0</v>
      </c>
      <c r="P21" s="40">
        <f>SUMIFS(Coeff!M:M,Coeff!J:J,May!M21,Coeff!K:K,May!N21)</f>
        <v>3.94</v>
      </c>
      <c r="Q21" s="6"/>
      <c r="R21" s="7">
        <f t="shared" si="2"/>
        <v>0</v>
      </c>
      <c r="S21" s="7">
        <f t="shared" si="3"/>
        <v>916.78283999999996</v>
      </c>
      <c r="T21" s="7">
        <f t="shared" si="4"/>
        <v>0</v>
      </c>
      <c r="U21" s="7">
        <f t="shared" si="5"/>
        <v>853.21712000000002</v>
      </c>
      <c r="V21" s="7">
        <f t="shared" si="6"/>
        <v>255.17099999999996</v>
      </c>
      <c r="W21" s="7"/>
      <c r="X21" s="8">
        <f t="shared" si="11"/>
        <v>2025.1709600000002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35">
        <v>0</v>
      </c>
      <c r="C22" s="49">
        <v>4.5041666666666664</v>
      </c>
      <c r="D22" s="6"/>
      <c r="E22" s="7">
        <f t="shared" si="7"/>
        <v>0</v>
      </c>
      <c r="F22" s="7">
        <f t="shared" si="8"/>
        <v>1048.056525</v>
      </c>
      <c r="G22" s="7">
        <f t="shared" si="0"/>
        <v>0</v>
      </c>
      <c r="H22" s="7">
        <f t="shared" si="9"/>
        <v>1106.3499999999997</v>
      </c>
      <c r="I22" s="7">
        <f t="shared" si="1"/>
        <v>276.6185625</v>
      </c>
      <c r="J22" s="6"/>
      <c r="K22" s="8">
        <f t="shared" si="10"/>
        <v>2431.0250874999992</v>
      </c>
      <c r="L22" s="4"/>
      <c r="M22" s="6">
        <v>5</v>
      </c>
      <c r="N22" s="2">
        <v>7</v>
      </c>
      <c r="O22" s="39">
        <f>SUMIFS(Coeff!L:L,Coeff!J:J,May!M22,Coeff!K:K,May!N22)</f>
        <v>0</v>
      </c>
      <c r="P22" s="40">
        <f>SUMIFS(Coeff!M:M,Coeff!J:J,May!M22,Coeff!K:K,May!N22)</f>
        <v>4.46</v>
      </c>
      <c r="Q22" s="6"/>
      <c r="R22" s="7">
        <f t="shared" si="2"/>
        <v>0</v>
      </c>
      <c r="S22" s="7">
        <f t="shared" si="3"/>
        <v>1037.7795599999999</v>
      </c>
      <c r="T22" s="7">
        <f t="shared" si="4"/>
        <v>0</v>
      </c>
      <c r="U22" s="7">
        <f t="shared" si="5"/>
        <v>697.44304</v>
      </c>
      <c r="V22" s="7">
        <f t="shared" si="6"/>
        <v>212.05590000000001</v>
      </c>
      <c r="W22" s="7"/>
      <c r="X22" s="8">
        <f t="shared" si="11"/>
        <v>1947.2785000000001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35">
        <v>0</v>
      </c>
      <c r="C23" s="49">
        <v>8.9958333333333336</v>
      </c>
      <c r="D23" s="6"/>
      <c r="E23" s="7">
        <f t="shared" si="7"/>
        <v>0</v>
      </c>
      <c r="F23" s="7">
        <f t="shared" si="8"/>
        <v>2093.204475</v>
      </c>
      <c r="G23" s="7">
        <f t="shared" si="0"/>
        <v>0</v>
      </c>
      <c r="H23" s="7">
        <f t="shared" si="9"/>
        <v>797.30956666666657</v>
      </c>
      <c r="I23" s="7">
        <f t="shared" si="1"/>
        <v>274.96874999999994</v>
      </c>
      <c r="J23" s="6"/>
      <c r="K23" s="8">
        <f t="shared" si="10"/>
        <v>3165.4827916666663</v>
      </c>
      <c r="L23" s="4"/>
      <c r="M23" s="6">
        <v>5</v>
      </c>
      <c r="N23" s="2">
        <v>8</v>
      </c>
      <c r="O23" s="39">
        <f>SUMIFS(Coeff!L:L,Coeff!J:J,May!M23,Coeff!K:K,May!N23)</f>
        <v>0</v>
      </c>
      <c r="P23" s="40">
        <f>SUMIFS(Coeff!M:M,Coeff!J:J,May!M23,Coeff!K:K,May!N23)</f>
        <v>4.79</v>
      </c>
      <c r="Q23" s="6"/>
      <c r="R23" s="7">
        <f t="shared" si="2"/>
        <v>0</v>
      </c>
      <c r="S23" s="7">
        <f t="shared" si="3"/>
        <v>1114.56594</v>
      </c>
      <c r="T23" s="7">
        <f t="shared" si="4"/>
        <v>0</v>
      </c>
      <c r="U23" s="7">
        <f t="shared" si="5"/>
        <v>789.49135999999999</v>
      </c>
      <c r="V23" s="7">
        <f t="shared" si="6"/>
        <v>173.34029999999998</v>
      </c>
      <c r="W23" s="7"/>
      <c r="X23" s="8">
        <f t="shared" si="11"/>
        <v>2077.3975999999998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35">
        <v>0</v>
      </c>
      <c r="C24" s="49">
        <v>4.9749999999999996</v>
      </c>
      <c r="D24" s="6"/>
      <c r="E24" s="7">
        <f t="shared" si="7"/>
        <v>0</v>
      </c>
      <c r="F24" s="7">
        <f t="shared" si="8"/>
        <v>1157.61285</v>
      </c>
      <c r="G24" s="7">
        <f t="shared" si="0"/>
        <v>0</v>
      </c>
      <c r="H24" s="7">
        <f t="shared" si="9"/>
        <v>1592.4064333333333</v>
      </c>
      <c r="I24" s="7">
        <f t="shared" si="1"/>
        <v>198.16081249999999</v>
      </c>
      <c r="J24" s="6"/>
      <c r="K24" s="8">
        <f t="shared" si="10"/>
        <v>2948.1800958333329</v>
      </c>
      <c r="L24" s="4"/>
      <c r="M24" s="6">
        <v>5</v>
      </c>
      <c r="N24" s="2">
        <v>9</v>
      </c>
      <c r="O24" s="39">
        <f>SUMIFS(Coeff!L:L,Coeff!J:J,May!M24,Coeff!K:K,May!N24)</f>
        <v>0</v>
      </c>
      <c r="P24" s="40">
        <f>SUMIFS(Coeff!M:M,Coeff!J:J,May!M24,Coeff!K:K,May!N24)</f>
        <v>5.41</v>
      </c>
      <c r="Q24" s="6"/>
      <c r="R24" s="7">
        <f t="shared" si="2"/>
        <v>0</v>
      </c>
      <c r="S24" s="7">
        <f t="shared" si="3"/>
        <v>1258.8312600000002</v>
      </c>
      <c r="T24" s="7">
        <f t="shared" si="4"/>
        <v>0</v>
      </c>
      <c r="U24" s="7">
        <f t="shared" si="5"/>
        <v>847.90663999999992</v>
      </c>
      <c r="V24" s="7">
        <f t="shared" si="6"/>
        <v>196.21769999999998</v>
      </c>
      <c r="W24" s="7"/>
      <c r="X24" s="8">
        <f t="shared" si="11"/>
        <v>2302.9556000000002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35">
        <v>0</v>
      </c>
      <c r="C25" s="49">
        <v>4.1541666666666668</v>
      </c>
      <c r="D25" s="6"/>
      <c r="E25" s="7">
        <f t="shared" si="7"/>
        <v>0</v>
      </c>
      <c r="F25" s="7">
        <f t="shared" si="8"/>
        <v>966.61642500000005</v>
      </c>
      <c r="G25" s="7">
        <f t="shared" si="0"/>
        <v>0</v>
      </c>
      <c r="H25" s="7">
        <f t="shared" si="9"/>
        <v>880.65459999999985</v>
      </c>
      <c r="I25" s="7">
        <f t="shared" si="1"/>
        <v>395.77168749999998</v>
      </c>
      <c r="J25" s="6"/>
      <c r="K25" s="8">
        <f t="shared" si="10"/>
        <v>2243.0427125000001</v>
      </c>
      <c r="L25" s="4"/>
      <c r="M25" s="6">
        <v>5</v>
      </c>
      <c r="N25" s="2">
        <v>10</v>
      </c>
      <c r="O25" s="39">
        <f>SUMIFS(Coeff!L:L,Coeff!J:J,May!M25,Coeff!K:K,May!N25)</f>
        <v>0</v>
      </c>
      <c r="P25" s="40">
        <f>SUMIFS(Coeff!M:M,Coeff!J:J,May!M25,Coeff!K:K,May!N25)</f>
        <v>4.71</v>
      </c>
      <c r="Q25" s="6"/>
      <c r="R25" s="7">
        <f t="shared" si="2"/>
        <v>0</v>
      </c>
      <c r="S25" s="7">
        <f t="shared" si="3"/>
        <v>1095.9510600000001</v>
      </c>
      <c r="T25" s="7">
        <f t="shared" si="4"/>
        <v>0</v>
      </c>
      <c r="U25" s="7">
        <f t="shared" si="5"/>
        <v>957.65656000000001</v>
      </c>
      <c r="V25" s="7">
        <f t="shared" si="6"/>
        <v>210.73604999999998</v>
      </c>
      <c r="W25" s="7"/>
      <c r="X25" s="8">
        <f t="shared" si="11"/>
        <v>2264.3436700000002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35">
        <v>0</v>
      </c>
      <c r="C26" s="49">
        <v>2.9416666666666682</v>
      </c>
      <c r="D26" s="6"/>
      <c r="E26" s="7">
        <f t="shared" si="7"/>
        <v>0</v>
      </c>
      <c r="F26" s="7">
        <f t="shared" si="8"/>
        <v>684.48465000000033</v>
      </c>
      <c r="G26" s="7">
        <f t="shared" si="0"/>
        <v>0</v>
      </c>
      <c r="H26" s="7">
        <f t="shared" si="9"/>
        <v>735.35396666666668</v>
      </c>
      <c r="I26" s="7">
        <f t="shared" si="1"/>
        <v>218.87512499999997</v>
      </c>
      <c r="J26" s="6"/>
      <c r="K26" s="8">
        <f t="shared" si="10"/>
        <v>1638.7137416666669</v>
      </c>
      <c r="L26" s="4"/>
      <c r="M26" s="6">
        <v>5</v>
      </c>
      <c r="N26" s="2">
        <v>11</v>
      </c>
      <c r="O26" s="39">
        <f>SUMIFS(Coeff!L:L,Coeff!J:J,May!M26,Coeff!K:K,May!N26)</f>
        <v>0</v>
      </c>
      <c r="P26" s="40">
        <f>SUMIFS(Coeff!M:M,Coeff!J:J,May!M26,Coeff!K:K,May!N26)</f>
        <v>3.08</v>
      </c>
      <c r="Q26" s="6"/>
      <c r="R26" s="7">
        <f t="shared" si="2"/>
        <v>0</v>
      </c>
      <c r="S26" s="7">
        <f t="shared" si="3"/>
        <v>716.67288000000008</v>
      </c>
      <c r="T26" s="7">
        <f t="shared" si="4"/>
        <v>0</v>
      </c>
      <c r="U26" s="7">
        <f t="shared" si="5"/>
        <v>833.74536000000001</v>
      </c>
      <c r="V26" s="7">
        <f t="shared" si="6"/>
        <v>238.01294999999999</v>
      </c>
      <c r="W26" s="7"/>
      <c r="X26" s="8">
        <f t="shared" si="11"/>
        <v>1788.43119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35">
        <v>0</v>
      </c>
      <c r="C27" s="49">
        <v>5.2166666666666677</v>
      </c>
      <c r="D27" s="6"/>
      <c r="E27" s="7">
        <f t="shared" si="7"/>
        <v>0</v>
      </c>
      <c r="F27" s="7">
        <f t="shared" si="8"/>
        <v>1213.8453000000002</v>
      </c>
      <c r="G27" s="7">
        <f t="shared" si="0"/>
        <v>0</v>
      </c>
      <c r="H27" s="7">
        <f t="shared" si="9"/>
        <v>520.72206666666693</v>
      </c>
      <c r="I27" s="7">
        <f t="shared" si="1"/>
        <v>182.7625625</v>
      </c>
      <c r="J27" s="6"/>
      <c r="K27" s="8">
        <f t="shared" si="10"/>
        <v>1917.3299291666672</v>
      </c>
      <c r="L27" s="4"/>
      <c r="M27" s="6">
        <v>5</v>
      </c>
      <c r="N27" s="2">
        <v>12</v>
      </c>
      <c r="O27" s="39">
        <f>SUMIFS(Coeff!L:L,Coeff!J:J,May!M27,Coeff!K:K,May!N27)</f>
        <v>0</v>
      </c>
      <c r="P27" s="40">
        <f>SUMIFS(Coeff!M:M,Coeff!J:J,May!M27,Coeff!K:K,May!N27)</f>
        <v>4.5999999999999996</v>
      </c>
      <c r="Q27" s="6"/>
      <c r="R27" s="7">
        <f t="shared" si="2"/>
        <v>0</v>
      </c>
      <c r="S27" s="7">
        <f t="shared" si="3"/>
        <v>1070.3555999999999</v>
      </c>
      <c r="T27" s="7">
        <f t="shared" si="4"/>
        <v>0</v>
      </c>
      <c r="U27" s="7">
        <f t="shared" si="5"/>
        <v>545.20928000000004</v>
      </c>
      <c r="V27" s="7">
        <f t="shared" si="6"/>
        <v>207.21644999999998</v>
      </c>
      <c r="W27" s="7"/>
      <c r="X27" s="8">
        <f t="shared" si="11"/>
        <v>1822.7813299999998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35">
        <v>0</v>
      </c>
      <c r="C28" s="49">
        <v>2.7041666666666657</v>
      </c>
      <c r="D28" s="6"/>
      <c r="E28" s="7">
        <f t="shared" si="7"/>
        <v>0</v>
      </c>
      <c r="F28" s="7">
        <f t="shared" si="8"/>
        <v>629.22172499999976</v>
      </c>
      <c r="G28" s="7">
        <f t="shared" si="0"/>
        <v>0</v>
      </c>
      <c r="H28" s="7">
        <f t="shared" si="9"/>
        <v>923.43346666666685</v>
      </c>
      <c r="I28" s="7">
        <f t="shared" si="1"/>
        <v>129.41862500000005</v>
      </c>
      <c r="J28" s="6"/>
      <c r="K28" s="8">
        <f t="shared" si="10"/>
        <v>1682.0738166666667</v>
      </c>
      <c r="L28" s="4"/>
      <c r="M28" s="6">
        <v>5</v>
      </c>
      <c r="N28" s="2">
        <v>13</v>
      </c>
      <c r="O28" s="39">
        <f>SUMIFS(Coeff!L:L,Coeff!J:J,May!M28,Coeff!K:K,May!N28)</f>
        <v>0</v>
      </c>
      <c r="P28" s="40">
        <f>SUMIFS(Coeff!M:M,Coeff!J:J,May!M28,Coeff!K:K,May!N28)</f>
        <v>4.51</v>
      </c>
      <c r="Q28" s="6"/>
      <c r="R28" s="7">
        <f t="shared" si="2"/>
        <v>0</v>
      </c>
      <c r="S28" s="7">
        <f t="shared" si="3"/>
        <v>1049.4138599999999</v>
      </c>
      <c r="T28" s="7">
        <f t="shared" si="4"/>
        <v>0</v>
      </c>
      <c r="U28" s="7">
        <f t="shared" si="5"/>
        <v>814.27359999999987</v>
      </c>
      <c r="V28" s="7">
        <f t="shared" si="6"/>
        <v>135.50459999999998</v>
      </c>
      <c r="W28" s="7"/>
      <c r="X28" s="8">
        <f t="shared" si="11"/>
        <v>1999.1920599999996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35">
        <v>0</v>
      </c>
      <c r="C29" s="49">
        <v>1.641666666666671</v>
      </c>
      <c r="D29" s="6"/>
      <c r="E29" s="7">
        <f t="shared" si="7"/>
        <v>0</v>
      </c>
      <c r="F29" s="7">
        <f t="shared" si="8"/>
        <v>381.99285000000106</v>
      </c>
      <c r="G29" s="7">
        <f t="shared" si="0"/>
        <v>0</v>
      </c>
      <c r="H29" s="7">
        <f t="shared" si="9"/>
        <v>478.6807666666665</v>
      </c>
      <c r="I29" s="7">
        <f t="shared" si="1"/>
        <v>229.50725000000003</v>
      </c>
      <c r="J29" s="6"/>
      <c r="K29" s="8">
        <f t="shared" si="10"/>
        <v>1090.1808666666677</v>
      </c>
      <c r="L29" s="4"/>
      <c r="M29" s="6">
        <v>5</v>
      </c>
      <c r="N29" s="2">
        <v>14</v>
      </c>
      <c r="O29" s="39">
        <f>SUMIFS(Coeff!L:L,Coeff!J:J,May!M29,Coeff!K:K,May!N29)</f>
        <v>0</v>
      </c>
      <c r="P29" s="40">
        <f>SUMIFS(Coeff!M:M,Coeff!J:J,May!M29,Coeff!K:K,May!N29)</f>
        <v>4.45</v>
      </c>
      <c r="Q29" s="6"/>
      <c r="R29" s="7">
        <f t="shared" si="2"/>
        <v>0</v>
      </c>
      <c r="S29" s="7">
        <f t="shared" si="3"/>
        <v>1035.4527</v>
      </c>
      <c r="T29" s="7">
        <f t="shared" si="4"/>
        <v>0</v>
      </c>
      <c r="U29" s="7">
        <f t="shared" si="5"/>
        <v>798.34215999999992</v>
      </c>
      <c r="V29" s="7">
        <f t="shared" si="6"/>
        <v>202.37699999999998</v>
      </c>
      <c r="W29" s="7"/>
      <c r="X29" s="8">
        <f t="shared" si="11"/>
        <v>2036.1718599999999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35">
        <v>0</v>
      </c>
      <c r="C30" s="49">
        <v>3.8541666666666661</v>
      </c>
      <c r="D30" s="6"/>
      <c r="E30" s="7">
        <f t="shared" si="7"/>
        <v>0</v>
      </c>
      <c r="F30" s="7">
        <f t="shared" si="8"/>
        <v>896.81062499999985</v>
      </c>
      <c r="G30" s="7">
        <f t="shared" si="0"/>
        <v>0</v>
      </c>
      <c r="H30" s="7">
        <f t="shared" si="9"/>
        <v>290.60126666666741</v>
      </c>
      <c r="I30" s="7">
        <f t="shared" si="1"/>
        <v>118.96981249999995</v>
      </c>
      <c r="J30" s="6"/>
      <c r="K30" s="8">
        <f t="shared" si="10"/>
        <v>1306.3817041666673</v>
      </c>
      <c r="L30" s="4"/>
      <c r="M30" s="6">
        <v>5</v>
      </c>
      <c r="N30" s="2">
        <v>15</v>
      </c>
      <c r="O30" s="39">
        <f>SUMIFS(Coeff!L:L,Coeff!J:J,May!M30,Coeff!K:K,May!N30)</f>
        <v>0</v>
      </c>
      <c r="P30" s="40">
        <f>SUMIFS(Coeff!M:M,Coeff!J:J,May!M30,Coeff!K:K,May!N30)</f>
        <v>3.76</v>
      </c>
      <c r="Q30" s="6"/>
      <c r="R30" s="7">
        <f t="shared" si="2"/>
        <v>0</v>
      </c>
      <c r="S30" s="7">
        <f t="shared" si="3"/>
        <v>874.89936</v>
      </c>
      <c r="T30" s="7">
        <f t="shared" si="4"/>
        <v>0</v>
      </c>
      <c r="U30" s="7">
        <f t="shared" si="5"/>
        <v>787.72119999999995</v>
      </c>
      <c r="V30" s="7">
        <f t="shared" si="6"/>
        <v>198.41744999999997</v>
      </c>
      <c r="W30" s="7"/>
      <c r="X30" s="8">
        <f t="shared" si="11"/>
        <v>1861.0380099999998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35">
        <v>0</v>
      </c>
      <c r="C31" s="49">
        <v>2.0499999999999989</v>
      </c>
      <c r="D31" s="6"/>
      <c r="E31" s="7">
        <f t="shared" si="7"/>
        <v>0</v>
      </c>
      <c r="F31" s="7">
        <f t="shared" si="8"/>
        <v>477.00629999999978</v>
      </c>
      <c r="G31" s="7">
        <f t="shared" si="0"/>
        <v>0</v>
      </c>
      <c r="H31" s="7">
        <f t="shared" si="9"/>
        <v>682.2491666666665</v>
      </c>
      <c r="I31" s="7">
        <f t="shared" si="1"/>
        <v>72.22512500000019</v>
      </c>
      <c r="J31" s="6"/>
      <c r="K31" s="8">
        <f t="shared" si="10"/>
        <v>1231.4805916666664</v>
      </c>
      <c r="L31" s="4"/>
      <c r="M31" s="6">
        <v>5</v>
      </c>
      <c r="N31" s="2">
        <v>16</v>
      </c>
      <c r="O31" s="39">
        <f>SUMIFS(Coeff!L:L,Coeff!J:J,May!M31,Coeff!K:K,May!N31)</f>
        <v>0</v>
      </c>
      <c r="P31" s="40">
        <f>SUMIFS(Coeff!M:M,Coeff!J:J,May!M31,Coeff!K:K,May!N31)</f>
        <v>4.12</v>
      </c>
      <c r="Q31" s="6"/>
      <c r="R31" s="7">
        <f t="shared" si="2"/>
        <v>0</v>
      </c>
      <c r="S31" s="7">
        <f t="shared" si="3"/>
        <v>958.66632000000004</v>
      </c>
      <c r="T31" s="7">
        <f t="shared" si="4"/>
        <v>0</v>
      </c>
      <c r="U31" s="7">
        <f t="shared" si="5"/>
        <v>665.58015999999998</v>
      </c>
      <c r="V31" s="7">
        <f t="shared" si="6"/>
        <v>195.77775</v>
      </c>
      <c r="W31" s="7"/>
      <c r="X31" s="8">
        <f t="shared" si="11"/>
        <v>1820.02423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35">
        <v>0</v>
      </c>
      <c r="C32" s="49">
        <v>3.0999999999999996</v>
      </c>
      <c r="D32" s="6"/>
      <c r="E32" s="7">
        <f t="shared" si="7"/>
        <v>0</v>
      </c>
      <c r="F32" s="7">
        <f t="shared" si="8"/>
        <v>721.32659999999998</v>
      </c>
      <c r="G32" s="7">
        <f t="shared" si="0"/>
        <v>0</v>
      </c>
      <c r="H32" s="7">
        <f t="shared" si="9"/>
        <v>362.8827999999998</v>
      </c>
      <c r="I32" s="7">
        <f t="shared" si="1"/>
        <v>169.56406249999998</v>
      </c>
      <c r="J32" s="6"/>
      <c r="K32" s="8">
        <f t="shared" si="10"/>
        <v>1253.7734624999998</v>
      </c>
      <c r="L32" s="4"/>
      <c r="M32" s="6">
        <v>5</v>
      </c>
      <c r="N32" s="2">
        <v>17</v>
      </c>
      <c r="O32" s="39">
        <f>SUMIFS(Coeff!L:L,Coeff!J:J,May!M32,Coeff!K:K,May!N32)</f>
        <v>0</v>
      </c>
      <c r="P32" s="40">
        <f>SUMIFS(Coeff!M:M,Coeff!J:J,May!M32,Coeff!K:K,May!N32)</f>
        <v>2.57</v>
      </c>
      <c r="Q32" s="6"/>
      <c r="R32" s="7">
        <f t="shared" si="2"/>
        <v>0</v>
      </c>
      <c r="S32" s="7">
        <f t="shared" si="3"/>
        <v>598.00301999999999</v>
      </c>
      <c r="T32" s="7">
        <f t="shared" si="4"/>
        <v>0</v>
      </c>
      <c r="U32" s="7">
        <f t="shared" si="5"/>
        <v>729.30592000000001</v>
      </c>
      <c r="V32" s="7">
        <f t="shared" si="6"/>
        <v>165.42119999999997</v>
      </c>
      <c r="W32" s="7"/>
      <c r="X32" s="8">
        <f t="shared" si="11"/>
        <v>1492.7301399999999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35">
        <v>0</v>
      </c>
      <c r="C33" s="49">
        <v>0.86666666666666714</v>
      </c>
      <c r="D33" s="6"/>
      <c r="E33" s="7">
        <f t="shared" si="7"/>
        <v>0</v>
      </c>
      <c r="F33" s="7">
        <f t="shared" si="8"/>
        <v>201.66120000000012</v>
      </c>
      <c r="G33" s="7">
        <f t="shared" si="0"/>
        <v>0</v>
      </c>
      <c r="H33" s="7">
        <f t="shared" si="9"/>
        <v>548.74959999999987</v>
      </c>
      <c r="I33" s="7">
        <f t="shared" si="1"/>
        <v>90.189749999999947</v>
      </c>
      <c r="J33" s="6"/>
      <c r="K33" s="8">
        <f t="shared" si="10"/>
        <v>840.60054999999988</v>
      </c>
      <c r="L33" s="4"/>
      <c r="M33" s="6">
        <v>5</v>
      </c>
      <c r="N33" s="2">
        <v>18</v>
      </c>
      <c r="O33" s="39">
        <f>SUMIFS(Coeff!L:L,Coeff!J:J,May!M33,Coeff!K:K,May!N33)</f>
        <v>0</v>
      </c>
      <c r="P33" s="40">
        <f>SUMIFS(Coeff!M:M,Coeff!J:J,May!M33,Coeff!K:K,May!N33)</f>
        <v>3.02</v>
      </c>
      <c r="Q33" s="6"/>
      <c r="R33" s="7">
        <f t="shared" si="2"/>
        <v>0</v>
      </c>
      <c r="S33" s="7">
        <f t="shared" si="3"/>
        <v>702.71172000000001</v>
      </c>
      <c r="T33" s="7">
        <f t="shared" si="4"/>
        <v>0</v>
      </c>
      <c r="U33" s="7">
        <f t="shared" si="5"/>
        <v>454.93111999999996</v>
      </c>
      <c r="V33" s="7">
        <f t="shared" si="6"/>
        <v>181.2594</v>
      </c>
      <c r="W33" s="7"/>
      <c r="X33" s="8">
        <f t="shared" si="11"/>
        <v>1338.9022399999999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35">
        <v>0</v>
      </c>
      <c r="C34" s="49">
        <v>1.7249999999999996</v>
      </c>
      <c r="D34" s="6"/>
      <c r="E34" s="7">
        <f t="shared" si="7"/>
        <v>0</v>
      </c>
      <c r="F34" s="7">
        <f t="shared" si="8"/>
        <v>401.38334999999995</v>
      </c>
      <c r="G34" s="7">
        <f t="shared" si="0"/>
        <v>0</v>
      </c>
      <c r="H34" s="7">
        <f t="shared" si="9"/>
        <v>153.41386666666673</v>
      </c>
      <c r="I34" s="7">
        <f t="shared" si="1"/>
        <v>136.38449999999997</v>
      </c>
      <c r="J34" s="6"/>
      <c r="K34" s="8">
        <f t="shared" si="10"/>
        <v>691.18171666666672</v>
      </c>
      <c r="L34" s="4"/>
      <c r="M34" s="6">
        <v>5</v>
      </c>
      <c r="N34" s="2">
        <v>19</v>
      </c>
      <c r="O34" s="39">
        <f>SUMIFS(Coeff!L:L,Coeff!J:J,May!M34,Coeff!K:K,May!N34)</f>
        <v>0</v>
      </c>
      <c r="P34" s="40">
        <f>SUMIFS(Coeff!M:M,Coeff!J:J,May!M34,Coeff!K:K,May!N34)</f>
        <v>3.29</v>
      </c>
      <c r="Q34" s="6"/>
      <c r="R34" s="7">
        <f t="shared" si="2"/>
        <v>0</v>
      </c>
      <c r="S34" s="7">
        <f t="shared" si="3"/>
        <v>765.53694000000007</v>
      </c>
      <c r="T34" s="7">
        <f t="shared" si="4"/>
        <v>0</v>
      </c>
      <c r="U34" s="7">
        <f t="shared" si="5"/>
        <v>534.58831999999995</v>
      </c>
      <c r="V34" s="7">
        <f t="shared" si="6"/>
        <v>113.06714999999998</v>
      </c>
      <c r="W34" s="7"/>
      <c r="X34" s="8">
        <f t="shared" si="11"/>
        <v>1413.1924100000001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35">
        <v>0</v>
      </c>
      <c r="C35" s="49">
        <v>3.4208333333333325</v>
      </c>
      <c r="D35" s="6"/>
      <c r="E35" s="7">
        <f t="shared" si="7"/>
        <v>0</v>
      </c>
      <c r="F35" s="7">
        <f t="shared" si="8"/>
        <v>795.98002499999984</v>
      </c>
      <c r="G35" s="7">
        <f t="shared" si="0"/>
        <v>0</v>
      </c>
      <c r="H35" s="7">
        <f t="shared" si="9"/>
        <v>305.35259999999994</v>
      </c>
      <c r="I35" s="7">
        <f t="shared" si="1"/>
        <v>38.129000000000019</v>
      </c>
      <c r="J35" s="6"/>
      <c r="K35" s="8">
        <f t="shared" si="10"/>
        <v>1139.4616249999999</v>
      </c>
      <c r="L35" s="4"/>
      <c r="M35" s="6">
        <v>5</v>
      </c>
      <c r="N35" s="2">
        <v>20</v>
      </c>
      <c r="O35" s="39">
        <f>SUMIFS(Coeff!L:L,Coeff!J:J,May!M35,Coeff!K:K,May!N35)</f>
        <v>0</v>
      </c>
      <c r="P35" s="40">
        <f>SUMIFS(Coeff!M:M,Coeff!J:J,May!M35,Coeff!K:K,May!N35)</f>
        <v>3.1</v>
      </c>
      <c r="Q35" s="6"/>
      <c r="R35" s="7">
        <f t="shared" si="2"/>
        <v>0</v>
      </c>
      <c r="S35" s="7">
        <f t="shared" si="3"/>
        <v>721.3266000000001</v>
      </c>
      <c r="T35" s="7">
        <f t="shared" si="4"/>
        <v>0</v>
      </c>
      <c r="U35" s="7">
        <f t="shared" si="5"/>
        <v>582.38263999999992</v>
      </c>
      <c r="V35" s="7">
        <f t="shared" si="6"/>
        <v>132.86490000000001</v>
      </c>
      <c r="W35" s="7"/>
      <c r="X35" s="8">
        <f t="shared" si="11"/>
        <v>1436.5741400000002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35">
        <v>0</v>
      </c>
      <c r="C36" s="49">
        <v>3.2499999999999982</v>
      </c>
      <c r="D36" s="6"/>
      <c r="E36" s="7">
        <f t="shared" si="7"/>
        <v>0</v>
      </c>
      <c r="F36" s="7">
        <f t="shared" si="8"/>
        <v>756.22949999999958</v>
      </c>
      <c r="G36" s="7">
        <f t="shared" si="0"/>
        <v>0</v>
      </c>
      <c r="H36" s="7">
        <f t="shared" si="9"/>
        <v>605.54223333333312</v>
      </c>
      <c r="I36" s="7">
        <f t="shared" si="1"/>
        <v>75.891374999999982</v>
      </c>
      <c r="J36" s="6"/>
      <c r="K36" s="8">
        <f t="shared" si="10"/>
        <v>1437.6631083333325</v>
      </c>
      <c r="L36" s="4"/>
      <c r="M36" s="6">
        <v>5</v>
      </c>
      <c r="N36" s="2">
        <v>21</v>
      </c>
      <c r="O36" s="39">
        <f>SUMIFS(Coeff!L:L,Coeff!J:J,May!M36,Coeff!K:K,May!N36)</f>
        <v>0</v>
      </c>
      <c r="P36" s="40">
        <f>SUMIFS(Coeff!M:M,Coeff!J:J,May!M36,Coeff!K:K,May!N36)</f>
        <v>2.0099999999999998</v>
      </c>
      <c r="Q36" s="6"/>
      <c r="R36" s="7">
        <f t="shared" si="2"/>
        <v>0</v>
      </c>
      <c r="S36" s="7">
        <f t="shared" si="3"/>
        <v>467.69885999999997</v>
      </c>
      <c r="T36" s="7">
        <f t="shared" si="4"/>
        <v>0</v>
      </c>
      <c r="U36" s="7">
        <f t="shared" si="5"/>
        <v>548.74959999999999</v>
      </c>
      <c r="V36" s="7">
        <f t="shared" si="6"/>
        <v>144.74355</v>
      </c>
      <c r="W36" s="7"/>
      <c r="X36" s="8">
        <f t="shared" si="11"/>
        <v>1161.19201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35">
        <v>0</v>
      </c>
      <c r="C37" s="49">
        <v>2.1041666666666661</v>
      </c>
      <c r="D37" s="6"/>
      <c r="E37" s="7">
        <f t="shared" si="7"/>
        <v>0</v>
      </c>
      <c r="F37" s="7">
        <f t="shared" si="8"/>
        <v>489.61012499999987</v>
      </c>
      <c r="G37" s="7">
        <f t="shared" si="0"/>
        <v>0</v>
      </c>
      <c r="H37" s="7">
        <f t="shared" si="9"/>
        <v>575.30199999999968</v>
      </c>
      <c r="I37" s="7">
        <f t="shared" si="1"/>
        <v>150.49956249999997</v>
      </c>
      <c r="J37" s="6"/>
      <c r="K37" s="8">
        <f t="shared" si="10"/>
        <v>1215.4116874999995</v>
      </c>
      <c r="L37" s="4"/>
      <c r="M37" s="6">
        <v>5</v>
      </c>
      <c r="N37" s="2">
        <v>22</v>
      </c>
      <c r="O37" s="39">
        <f>SUMIFS(Coeff!L:L,Coeff!J:J,May!M37,Coeff!K:K,May!N37)</f>
        <v>0</v>
      </c>
      <c r="P37" s="40">
        <f>SUMIFS(Coeff!M:M,Coeff!J:J,May!M37,Coeff!K:K,May!N37)</f>
        <v>3.01</v>
      </c>
      <c r="Q37" s="6"/>
      <c r="R37" s="7">
        <f t="shared" si="2"/>
        <v>0</v>
      </c>
      <c r="S37" s="7">
        <f t="shared" si="3"/>
        <v>700.38486</v>
      </c>
      <c r="T37" s="7">
        <f t="shared" si="4"/>
        <v>0</v>
      </c>
      <c r="U37" s="7">
        <f t="shared" si="5"/>
        <v>355.80215999999996</v>
      </c>
      <c r="V37" s="7">
        <f t="shared" si="6"/>
        <v>136.3845</v>
      </c>
      <c r="W37" s="7"/>
      <c r="X37" s="8">
        <f t="shared" si="11"/>
        <v>1192.57152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35">
        <v>0</v>
      </c>
      <c r="C38" s="49">
        <v>0.52916666666666323</v>
      </c>
      <c r="D38" s="6"/>
      <c r="E38" s="7">
        <f t="shared" si="7"/>
        <v>0</v>
      </c>
      <c r="F38" s="7">
        <f t="shared" si="8"/>
        <v>123.12967499999921</v>
      </c>
      <c r="G38" s="7">
        <f t="shared" si="0"/>
        <v>0</v>
      </c>
      <c r="H38" s="7">
        <f t="shared" si="9"/>
        <v>372.47116666666653</v>
      </c>
      <c r="I38" s="7">
        <f t="shared" si="1"/>
        <v>142.9837499999999</v>
      </c>
      <c r="J38" s="6"/>
      <c r="K38" s="8">
        <f t="shared" si="10"/>
        <v>638.58459166666569</v>
      </c>
      <c r="L38" s="4"/>
      <c r="M38" s="6">
        <v>5</v>
      </c>
      <c r="N38" s="2">
        <v>23</v>
      </c>
      <c r="O38" s="39">
        <f>SUMIFS(Coeff!L:L,Coeff!J:J,May!M38,Coeff!K:K,May!N38)</f>
        <v>0</v>
      </c>
      <c r="P38" s="40">
        <f>SUMIFS(Coeff!M:M,Coeff!J:J,May!M38,Coeff!K:K,May!N38)</f>
        <v>3.53</v>
      </c>
      <c r="Q38" s="6"/>
      <c r="R38" s="7">
        <f t="shared" si="2"/>
        <v>0</v>
      </c>
      <c r="S38" s="7">
        <f t="shared" si="3"/>
        <v>821.38157999999999</v>
      </c>
      <c r="T38" s="7">
        <f t="shared" si="4"/>
        <v>0</v>
      </c>
      <c r="U38" s="7">
        <f t="shared" si="5"/>
        <v>532.81815999999992</v>
      </c>
      <c r="V38" s="7">
        <f t="shared" si="6"/>
        <v>88.429949999999991</v>
      </c>
      <c r="W38" s="7"/>
      <c r="X38" s="8">
        <f t="shared" si="11"/>
        <v>1442.62969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35">
        <v>0</v>
      </c>
      <c r="C39" s="49">
        <v>4.0583333333333318</v>
      </c>
      <c r="D39" s="6"/>
      <c r="E39" s="7">
        <f t="shared" si="7"/>
        <v>0</v>
      </c>
      <c r="F39" s="7">
        <f t="shared" si="8"/>
        <v>944.31734999999969</v>
      </c>
      <c r="G39" s="7">
        <f t="shared" si="0"/>
        <v>0</v>
      </c>
      <c r="H39" s="7">
        <f t="shared" si="9"/>
        <v>93.670966666666061</v>
      </c>
      <c r="I39" s="7">
        <f t="shared" si="1"/>
        <v>92.572812499999969</v>
      </c>
      <c r="J39" s="6"/>
      <c r="K39" s="8">
        <f t="shared" si="10"/>
        <v>1130.5611291666658</v>
      </c>
      <c r="L39" s="4"/>
      <c r="M39" s="6">
        <v>5</v>
      </c>
      <c r="N39" s="2">
        <v>24</v>
      </c>
      <c r="O39" s="39">
        <f>SUMIFS(Coeff!L:L,Coeff!J:J,May!M39,Coeff!K:K,May!N39)</f>
        <v>0</v>
      </c>
      <c r="P39" s="40">
        <f>SUMIFS(Coeff!M:M,Coeff!J:J,May!M39,Coeff!K:K,May!N39)</f>
        <v>3.39</v>
      </c>
      <c r="Q39" s="6"/>
      <c r="R39" s="7">
        <f t="shared" si="2"/>
        <v>0</v>
      </c>
      <c r="S39" s="7">
        <f t="shared" si="3"/>
        <v>788.80554000000006</v>
      </c>
      <c r="T39" s="7">
        <f t="shared" si="4"/>
        <v>0</v>
      </c>
      <c r="U39" s="7">
        <f t="shared" si="5"/>
        <v>624.86647999999991</v>
      </c>
      <c r="V39" s="7">
        <f t="shared" si="6"/>
        <v>132.42495</v>
      </c>
      <c r="W39" s="7"/>
      <c r="X39" s="8">
        <f t="shared" si="11"/>
        <v>1546.0969700000001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35">
        <v>0</v>
      </c>
      <c r="C40" s="49">
        <v>2.7874999999999996</v>
      </c>
      <c r="D40" s="6"/>
      <c r="E40" s="7">
        <f t="shared" si="7"/>
        <v>0</v>
      </c>
      <c r="F40" s="7">
        <f t="shared" si="8"/>
        <v>648.61222499999997</v>
      </c>
      <c r="G40" s="7">
        <f t="shared" si="0"/>
        <v>0</v>
      </c>
      <c r="H40" s="7">
        <f t="shared" si="9"/>
        <v>718.38993333333303</v>
      </c>
      <c r="I40" s="7">
        <f t="shared" si="1"/>
        <v>23.280687499999846</v>
      </c>
      <c r="J40" s="6"/>
      <c r="K40" s="8">
        <f t="shared" si="10"/>
        <v>1390.2828458333329</v>
      </c>
      <c r="L40" s="4"/>
      <c r="M40" s="6">
        <v>5</v>
      </c>
      <c r="N40" s="2">
        <v>25</v>
      </c>
      <c r="O40" s="39">
        <f>SUMIFS(Coeff!L:L,Coeff!J:J,May!M40,Coeff!K:K,May!N40)</f>
        <v>0</v>
      </c>
      <c r="P40" s="40">
        <f>SUMIFS(Coeff!M:M,Coeff!J:J,May!M40,Coeff!K:K,May!N40)</f>
        <v>2.4300000000000002</v>
      </c>
      <c r="Q40" s="6"/>
      <c r="R40" s="7">
        <f t="shared" si="2"/>
        <v>0</v>
      </c>
      <c r="S40" s="7">
        <f t="shared" si="3"/>
        <v>565.42698000000007</v>
      </c>
      <c r="T40" s="7">
        <f t="shared" si="4"/>
        <v>0</v>
      </c>
      <c r="U40" s="7">
        <f t="shared" si="5"/>
        <v>600.08424000000002</v>
      </c>
      <c r="V40" s="7">
        <f t="shared" si="6"/>
        <v>155.30234999999999</v>
      </c>
      <c r="W40" s="7"/>
      <c r="X40" s="8">
        <f t="shared" si="11"/>
        <v>1320.81357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35">
        <v>0</v>
      </c>
      <c r="C41" s="49">
        <v>0</v>
      </c>
      <c r="D41" s="6"/>
      <c r="E41" s="7">
        <f t="shared" si="7"/>
        <v>0</v>
      </c>
      <c r="F41" s="7">
        <f t="shared" si="8"/>
        <v>0</v>
      </c>
      <c r="G41" s="7">
        <f t="shared" si="0"/>
        <v>0</v>
      </c>
      <c r="H41" s="7">
        <f t="shared" si="9"/>
        <v>493.43209999999993</v>
      </c>
      <c r="I41" s="7">
        <f t="shared" si="1"/>
        <v>178.54637499999993</v>
      </c>
      <c r="J41" s="6"/>
      <c r="K41" s="8">
        <f t="shared" si="10"/>
        <v>671.97847499999989</v>
      </c>
      <c r="L41" s="4"/>
      <c r="M41" s="6">
        <v>5</v>
      </c>
      <c r="N41" s="2">
        <v>26</v>
      </c>
      <c r="O41" s="39">
        <f>SUMIFS(Coeff!L:L,Coeff!J:J,May!M41,Coeff!K:K,May!N41)</f>
        <v>0</v>
      </c>
      <c r="P41" s="40">
        <f>SUMIFS(Coeff!M:M,Coeff!J:J,May!M41,Coeff!K:K,May!N41)</f>
        <v>2.7</v>
      </c>
      <c r="Q41" s="6"/>
      <c r="R41" s="7">
        <f t="shared" si="2"/>
        <v>0</v>
      </c>
      <c r="S41" s="7">
        <f t="shared" si="3"/>
        <v>628.25220000000002</v>
      </c>
      <c r="T41" s="7">
        <f t="shared" si="4"/>
        <v>0</v>
      </c>
      <c r="U41" s="7">
        <f t="shared" si="5"/>
        <v>430.14888000000002</v>
      </c>
      <c r="V41" s="7">
        <f t="shared" si="6"/>
        <v>149.14304999999999</v>
      </c>
      <c r="W41" s="7"/>
      <c r="X41" s="8">
        <f t="shared" si="11"/>
        <v>1207.54413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35">
        <v>0</v>
      </c>
      <c r="C42" s="49">
        <v>0</v>
      </c>
      <c r="D42" s="6"/>
      <c r="E42" s="7">
        <f t="shared" si="7"/>
        <v>0</v>
      </c>
      <c r="F42" s="7">
        <f t="shared" si="8"/>
        <v>0</v>
      </c>
      <c r="G42" s="7">
        <f t="shared" si="0"/>
        <v>0</v>
      </c>
      <c r="H42" s="7">
        <f t="shared" si="9"/>
        <v>0</v>
      </c>
      <c r="I42" s="7">
        <f t="shared" si="1"/>
        <v>122.63606249999998</v>
      </c>
      <c r="J42" s="6"/>
      <c r="K42" s="8">
        <f t="shared" si="10"/>
        <v>122.63606249999998</v>
      </c>
      <c r="L42" s="4"/>
      <c r="M42" s="6">
        <v>5</v>
      </c>
      <c r="N42" s="2">
        <v>27</v>
      </c>
      <c r="O42" s="39">
        <f>SUMIFS(Coeff!L:L,Coeff!J:J,May!M42,Coeff!K:K,May!N42)</f>
        <v>0</v>
      </c>
      <c r="P42" s="40">
        <f>SUMIFS(Coeff!M:M,Coeff!J:J,May!M42,Coeff!K:K,May!N42)</f>
        <v>3.08</v>
      </c>
      <c r="Q42" s="6"/>
      <c r="R42" s="7">
        <f t="shared" si="2"/>
        <v>0</v>
      </c>
      <c r="S42" s="7">
        <f t="shared" si="3"/>
        <v>716.67288000000008</v>
      </c>
      <c r="T42" s="7">
        <f t="shared" si="4"/>
        <v>0</v>
      </c>
      <c r="U42" s="7">
        <f t="shared" si="5"/>
        <v>477.94319999999999</v>
      </c>
      <c r="V42" s="7">
        <f t="shared" si="6"/>
        <v>106.90785</v>
      </c>
      <c r="W42" s="7"/>
      <c r="X42" s="8">
        <f t="shared" si="11"/>
        <v>1301.5239300000001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35">
        <v>0</v>
      </c>
      <c r="C43" s="49">
        <v>3.5791666666666639</v>
      </c>
      <c r="D43" s="6"/>
      <c r="E43" s="7">
        <f t="shared" si="7"/>
        <v>0</v>
      </c>
      <c r="F43" s="7">
        <f t="shared" si="8"/>
        <v>832.82197499999938</v>
      </c>
      <c r="G43" s="7">
        <f t="shared" si="0"/>
        <v>0</v>
      </c>
      <c r="H43" s="7">
        <f t="shared" si="9"/>
        <v>0</v>
      </c>
      <c r="I43" s="7">
        <f t="shared" si="1"/>
        <v>0</v>
      </c>
      <c r="J43" s="6"/>
      <c r="K43" s="8">
        <f t="shared" si="10"/>
        <v>832.82197499999938</v>
      </c>
      <c r="L43" s="4"/>
      <c r="M43" s="6">
        <v>5</v>
      </c>
      <c r="N43" s="2">
        <v>28</v>
      </c>
      <c r="O43" s="39">
        <f>SUMIFS(Coeff!L:L,Coeff!J:J,May!M43,Coeff!K:K,May!N43)</f>
        <v>0</v>
      </c>
      <c r="P43" s="40">
        <f>SUMIFS(Coeff!M:M,Coeff!J:J,May!M43,Coeff!K:K,May!N43)</f>
        <v>2.46</v>
      </c>
      <c r="Q43" s="6"/>
      <c r="R43" s="7">
        <f t="shared" si="2"/>
        <v>0</v>
      </c>
      <c r="S43" s="7">
        <f t="shared" si="3"/>
        <v>572.40755999999999</v>
      </c>
      <c r="T43" s="7">
        <f t="shared" si="4"/>
        <v>0</v>
      </c>
      <c r="U43" s="7">
        <f t="shared" si="5"/>
        <v>545.20928000000004</v>
      </c>
      <c r="V43" s="7">
        <f t="shared" si="6"/>
        <v>118.7865</v>
      </c>
      <c r="W43" s="7"/>
      <c r="X43" s="8">
        <f t="shared" si="11"/>
        <v>1236.4033400000001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35">
        <v>0</v>
      </c>
      <c r="C44" s="49">
        <v>6.875</v>
      </c>
      <c r="D44" s="6"/>
      <c r="E44" s="7">
        <f t="shared" si="7"/>
        <v>0</v>
      </c>
      <c r="F44" s="7">
        <f t="shared" si="8"/>
        <v>1599.7162499999999</v>
      </c>
      <c r="G44" s="7">
        <f t="shared" si="0"/>
        <v>0</v>
      </c>
      <c r="H44" s="7">
        <f t="shared" si="9"/>
        <v>633.56976666666617</v>
      </c>
      <c r="I44" s="7">
        <f t="shared" si="1"/>
        <v>0</v>
      </c>
      <c r="J44" s="6"/>
      <c r="K44" s="8">
        <f t="shared" si="10"/>
        <v>2233.286016666666</v>
      </c>
      <c r="L44" s="4"/>
      <c r="M44" s="6">
        <v>5</v>
      </c>
      <c r="N44" s="2">
        <v>29</v>
      </c>
      <c r="O44" s="39">
        <f>SUMIFS(Coeff!L:L,Coeff!J:J,May!M44,Coeff!K:K,May!N44)</f>
        <v>0</v>
      </c>
      <c r="P44" s="40">
        <f>SUMIFS(Coeff!M:M,Coeff!J:J,May!M44,Coeff!K:K,May!N44)</f>
        <v>2.63</v>
      </c>
      <c r="Q44" s="6"/>
      <c r="R44" s="7">
        <f t="shared" si="2"/>
        <v>0</v>
      </c>
      <c r="S44" s="7">
        <f t="shared" si="3"/>
        <v>611.96417999999994</v>
      </c>
      <c r="T44" s="7">
        <f t="shared" si="4"/>
        <v>0</v>
      </c>
      <c r="U44" s="7">
        <f t="shared" si="5"/>
        <v>435.45935999999995</v>
      </c>
      <c r="V44" s="7">
        <f t="shared" si="6"/>
        <v>135.50459999999998</v>
      </c>
      <c r="W44" s="7"/>
      <c r="X44" s="8">
        <f t="shared" si="11"/>
        <v>1182.9281399999998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2"/>
        <v>30</v>
      </c>
      <c r="B45" s="35">
        <v>0</v>
      </c>
      <c r="C45" s="49">
        <v>5.375</v>
      </c>
      <c r="D45" s="6"/>
      <c r="E45" s="7">
        <f t="shared" si="7"/>
        <v>0</v>
      </c>
      <c r="F45" s="7">
        <f t="shared" si="8"/>
        <v>1250.6872499999999</v>
      </c>
      <c r="G45" s="7">
        <f t="shared" si="0"/>
        <v>0</v>
      </c>
      <c r="H45" s="7">
        <f t="shared" si="9"/>
        <v>1216.9849999999999</v>
      </c>
      <c r="I45" s="7">
        <f t="shared" si="1"/>
        <v>157.46543749999987</v>
      </c>
      <c r="J45" s="6"/>
      <c r="K45" s="8">
        <f t="shared" si="10"/>
        <v>2625.1376874999996</v>
      </c>
      <c r="M45" s="6">
        <v>5</v>
      </c>
      <c r="N45" s="2">
        <v>30</v>
      </c>
      <c r="O45" s="39">
        <f>SUMIFS(Coeff!L:L,Coeff!J:J,May!M45,Coeff!K:K,May!N45)</f>
        <v>0</v>
      </c>
      <c r="P45" s="40">
        <f>SUMIFS(Coeff!M:M,Coeff!J:J,May!M45,Coeff!K:K,May!N45)</f>
        <v>1.89</v>
      </c>
      <c r="Q45" s="6"/>
      <c r="R45" s="7">
        <f t="shared" si="2"/>
        <v>0</v>
      </c>
      <c r="S45" s="7">
        <f t="shared" si="3"/>
        <v>439.77654000000001</v>
      </c>
      <c r="T45" s="7">
        <f t="shared" si="4"/>
        <v>0</v>
      </c>
      <c r="U45" s="7">
        <f t="shared" si="5"/>
        <v>465.55207999999993</v>
      </c>
      <c r="V45" s="7">
        <f t="shared" si="6"/>
        <v>108.2277</v>
      </c>
      <c r="W45" s="7"/>
      <c r="X45" s="8">
        <f t="shared" si="11"/>
        <v>1013.55632</v>
      </c>
    </row>
    <row r="46" spans="1:37" x14ac:dyDescent="0.25">
      <c r="A46" s="2">
        <f t="shared" si="12"/>
        <v>31</v>
      </c>
      <c r="B46" s="41">
        <v>0</v>
      </c>
      <c r="C46" s="53">
        <v>3.5291666666666668</v>
      </c>
      <c r="D46" s="11"/>
      <c r="E46" s="12">
        <f t="shared" si="7"/>
        <v>0</v>
      </c>
      <c r="F46" s="12">
        <f t="shared" si="8"/>
        <v>821.18767500000001</v>
      </c>
      <c r="G46" s="12">
        <f t="shared" si="0"/>
        <v>0</v>
      </c>
      <c r="H46" s="12">
        <f t="shared" si="9"/>
        <v>951.4609999999999</v>
      </c>
      <c r="I46" s="12">
        <f t="shared" si="1"/>
        <v>302.46562499999999</v>
      </c>
      <c r="J46" s="11"/>
      <c r="K46" s="13">
        <f t="shared" si="10"/>
        <v>2075.1142999999997</v>
      </c>
      <c r="M46" s="6">
        <v>5</v>
      </c>
      <c r="N46" s="2">
        <v>31</v>
      </c>
      <c r="O46" s="39">
        <f>SUMIFS(Coeff!L:L,Coeff!J:J,May!M46,Coeff!K:K,May!N46)</f>
        <v>0</v>
      </c>
      <c r="P46" s="40">
        <f>SUMIFS(Coeff!M:M,Coeff!J:J,May!M46,Coeff!K:K,May!N46)</f>
        <v>1.88</v>
      </c>
      <c r="Q46" s="11"/>
      <c r="R46" s="12">
        <f t="shared" si="2"/>
        <v>0</v>
      </c>
      <c r="S46" s="12">
        <f t="shared" si="3"/>
        <v>437.44968</v>
      </c>
      <c r="T46" s="12">
        <f t="shared" si="4"/>
        <v>0</v>
      </c>
      <c r="U46" s="12">
        <f t="shared" si="5"/>
        <v>334.56023999999996</v>
      </c>
      <c r="V46" s="12">
        <f t="shared" si="6"/>
        <v>115.70684999999999</v>
      </c>
      <c r="W46" s="12"/>
      <c r="X46" s="13">
        <f t="shared" si="11"/>
        <v>887.71677</v>
      </c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K12"/>
    <mergeCell ref="O12:X12"/>
  </mergeCells>
  <pageMargins left="0.7" right="0.7" top="0.75" bottom="0.75" header="0.3" footer="0.3"/>
  <pageSetup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2:AM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6.5703125" style="2" customWidth="1"/>
    <col min="2" max="2" width="16.140625" style="2" customWidth="1"/>
    <col min="3" max="3" width="14.7109375" style="2" customWidth="1"/>
    <col min="4" max="4" width="13.28515625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1" width="13.42578125" style="2" customWidth="1"/>
    <col min="12" max="12" width="12.140625" style="2" customWidth="1"/>
    <col min="13" max="16384" width="9.140625" style="2"/>
  </cols>
  <sheetData>
    <row r="2" spans="1:39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24</v>
      </c>
    </row>
    <row r="3" spans="1:39" x14ac:dyDescent="0.25">
      <c r="B3" s="14">
        <v>0</v>
      </c>
      <c r="C3" s="14">
        <f>Jan!C3</f>
        <v>232.68600000000001</v>
      </c>
      <c r="D3" s="14">
        <f>Jan!D3</f>
        <v>-97.305000000000007</v>
      </c>
      <c r="E3" s="14"/>
      <c r="F3" s="14"/>
      <c r="G3" s="14">
        <f>Coeff!B15</f>
        <v>358.84</v>
      </c>
    </row>
    <row r="6" spans="1:39" x14ac:dyDescent="0.25">
      <c r="A6" s="26" t="s">
        <v>15</v>
      </c>
      <c r="B6" s="4"/>
      <c r="D6" s="4"/>
    </row>
    <row r="7" spans="1:39" x14ac:dyDescent="0.25">
      <c r="A7" s="2" t="str">
        <f>TEXT(B12, "MMM YYYY")&amp;" heating load"</f>
        <v>Jun 2021 heating load</v>
      </c>
      <c r="B7" s="4">
        <f>SUM(L16:L46)</f>
        <v>7323.0279500000033</v>
      </c>
      <c r="C7" s="2" t="s">
        <v>14</v>
      </c>
      <c r="D7" s="4"/>
    </row>
    <row r="8" spans="1:39" x14ac:dyDescent="0.25">
      <c r="A8" s="2" t="s">
        <v>21</v>
      </c>
      <c r="B8" s="4">
        <f>SUM(Z16:Z46)</f>
        <v>6995.2374200000004</v>
      </c>
      <c r="C8" s="2" t="s">
        <v>14</v>
      </c>
      <c r="D8" s="4"/>
    </row>
    <row r="9" spans="1:39" x14ac:dyDescent="0.25">
      <c r="A9" s="2" t="str">
        <f>TEXT(B12, "YYYY")&amp;" Varinace to Normal"</f>
        <v>2021 Varinace to Normal</v>
      </c>
      <c r="B9" s="4">
        <f>B7-B8</f>
        <v>327.79053000000295</v>
      </c>
      <c r="C9" s="2" t="s">
        <v>14</v>
      </c>
      <c r="D9" s="4"/>
    </row>
    <row r="10" spans="1:39" x14ac:dyDescent="0.25">
      <c r="B10" s="4"/>
      <c r="D10" s="4"/>
    </row>
    <row r="11" spans="1:39" x14ac:dyDescent="0.25">
      <c r="B11" s="4"/>
    </row>
    <row r="12" spans="1:39" x14ac:dyDescent="0.25">
      <c r="B12" s="56">
        <f>DATE(TEXT(Jan!B12,"YYYY"),TEXT(Jan!B12,"MM")+5,1)</f>
        <v>44348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28"/>
      <c r="N12" s="29"/>
      <c r="P12" s="63" t="s">
        <v>35</v>
      </c>
      <c r="Q12" s="64"/>
      <c r="R12" s="64"/>
      <c r="S12" s="64"/>
      <c r="T12" s="64"/>
      <c r="U12" s="64"/>
      <c r="V12" s="64"/>
      <c r="W12" s="64"/>
      <c r="X12" s="64"/>
      <c r="Y12" s="64"/>
      <c r="Z12" s="65"/>
    </row>
    <row r="13" spans="1:39" ht="60" x14ac:dyDescent="0.25">
      <c r="A13" s="2" t="s">
        <v>7</v>
      </c>
      <c r="B13" s="30" t="s">
        <v>16</v>
      </c>
      <c r="C13" s="31" t="s">
        <v>17</v>
      </c>
      <c r="D13" s="31" t="s">
        <v>22</v>
      </c>
      <c r="E13" s="31" t="s">
        <v>20</v>
      </c>
      <c r="F13" s="31" t="s">
        <v>9</v>
      </c>
      <c r="G13" s="31" t="s">
        <v>10</v>
      </c>
      <c r="H13" s="31" t="s">
        <v>11</v>
      </c>
      <c r="I13" s="31" t="s">
        <v>12</v>
      </c>
      <c r="J13" s="31" t="s">
        <v>25</v>
      </c>
      <c r="K13" s="6"/>
      <c r="L13" s="32" t="s">
        <v>6</v>
      </c>
      <c r="M13" s="33"/>
      <c r="N13" s="31" t="s">
        <v>98</v>
      </c>
      <c r="O13" s="2" t="s">
        <v>7</v>
      </c>
      <c r="P13" s="34" t="s">
        <v>4</v>
      </c>
      <c r="Q13" s="6" t="s">
        <v>5</v>
      </c>
      <c r="R13" s="31" t="s">
        <v>23</v>
      </c>
      <c r="S13" s="31" t="s">
        <v>8</v>
      </c>
      <c r="T13" s="31" t="s">
        <v>9</v>
      </c>
      <c r="U13" s="31" t="s">
        <v>10</v>
      </c>
      <c r="V13" s="31" t="s">
        <v>11</v>
      </c>
      <c r="W13" s="31" t="s">
        <v>12</v>
      </c>
      <c r="X13" s="31" t="s">
        <v>25</v>
      </c>
      <c r="Y13" s="6"/>
      <c r="Z13" s="32" t="s">
        <v>6</v>
      </c>
      <c r="AG13" s="33"/>
      <c r="AH13" s="33"/>
      <c r="AI13" s="33"/>
      <c r="AJ13" s="33"/>
      <c r="AK13" s="33"/>
      <c r="AM13" s="33"/>
    </row>
    <row r="14" spans="1:39" x14ac:dyDescent="0.25">
      <c r="A14" s="2">
        <v>-2</v>
      </c>
      <c r="B14" s="35">
        <v>0</v>
      </c>
      <c r="C14" s="49">
        <v>5.375</v>
      </c>
      <c r="D14" s="49" t="s">
        <v>111</v>
      </c>
      <c r="E14" s="6"/>
      <c r="F14" s="6"/>
      <c r="G14" s="6"/>
      <c r="H14" s="6"/>
      <c r="I14" s="6"/>
      <c r="K14" s="6"/>
      <c r="L14" s="38"/>
      <c r="N14" s="6">
        <v>5</v>
      </c>
      <c r="O14" s="2">
        <v>30</v>
      </c>
      <c r="P14" s="39">
        <f>SUMIFS(Coeff!L:L,Coeff!J:J,Jun!N14,Coeff!K:K,Jun!O14)</f>
        <v>0</v>
      </c>
      <c r="Q14" s="40">
        <f>SUMIFS(Coeff!M:M,Coeff!J:J,Jun!N14,Coeff!K:K,Jun!O14)</f>
        <v>1.89</v>
      </c>
      <c r="R14" s="40">
        <f>SUMIFS(Coeff!N:N,Coeff!J:J,Jun!N14,Coeff!K:K,Jun!O14)</f>
        <v>0</v>
      </c>
      <c r="S14" s="6"/>
      <c r="T14" s="6"/>
      <c r="U14" s="6"/>
      <c r="V14" s="6"/>
      <c r="W14" s="6"/>
      <c r="X14" s="6"/>
      <c r="Y14" s="6"/>
      <c r="Z14" s="38"/>
      <c r="AB14" s="5"/>
      <c r="AC14" s="5"/>
      <c r="AD14" s="5"/>
      <c r="AE14" s="5"/>
    </row>
    <row r="15" spans="1:39" x14ac:dyDescent="0.25">
      <c r="A15" s="2">
        <f>-1</f>
        <v>-1</v>
      </c>
      <c r="B15" s="35">
        <v>0</v>
      </c>
      <c r="C15" s="49">
        <v>3.5291666666666668</v>
      </c>
      <c r="D15" s="49"/>
      <c r="E15" s="6"/>
      <c r="F15" s="6"/>
      <c r="G15" s="6"/>
      <c r="H15" s="6"/>
      <c r="I15" s="6"/>
      <c r="K15" s="6"/>
      <c r="L15" s="38"/>
      <c r="N15" s="6">
        <v>5</v>
      </c>
      <c r="O15" s="2">
        <v>31</v>
      </c>
      <c r="P15" s="39">
        <f>SUMIFS(Coeff!L:L,Coeff!J:J,Jun!N15,Coeff!K:K,Jun!O15)</f>
        <v>0</v>
      </c>
      <c r="Q15" s="40">
        <f>SUMIFS(Coeff!M:M,Coeff!J:J,Jun!N15,Coeff!K:K,Jun!O15)</f>
        <v>1.88</v>
      </c>
      <c r="R15" s="40">
        <f>SUMIFS(Coeff!N:N,Coeff!J:J,Jun!N15,Coeff!K:K,Jun!O15)</f>
        <v>0.32</v>
      </c>
      <c r="S15" s="6"/>
      <c r="T15" s="6"/>
      <c r="U15" s="6"/>
      <c r="V15" s="6"/>
      <c r="W15" s="6"/>
      <c r="X15" s="6"/>
      <c r="Y15" s="6"/>
      <c r="Z15" s="38"/>
      <c r="AB15" s="5"/>
      <c r="AC15" s="5"/>
      <c r="AD15" s="5"/>
      <c r="AE15" s="5"/>
    </row>
    <row r="16" spans="1:39" x14ac:dyDescent="0.25">
      <c r="A16" s="2">
        <v>1</v>
      </c>
      <c r="B16" s="35">
        <v>0</v>
      </c>
      <c r="C16" s="49">
        <v>0.10416666666666607</v>
      </c>
      <c r="D16" s="49">
        <v>0</v>
      </c>
      <c r="E16" s="7">
        <f t="shared" ref="E16:E45" si="0">$B$3*C16</f>
        <v>0</v>
      </c>
      <c r="F16" s="7">
        <f t="shared" ref="F16:F45" si="1">C16*$C$3</f>
        <v>24.238124999999862</v>
      </c>
      <c r="G16" s="7">
        <f t="shared" ref="G16:G45" si="2">$D$3*B16</f>
        <v>0</v>
      </c>
      <c r="H16" s="7">
        <f t="shared" ref="H16:H45" si="3">$E$3*C15</f>
        <v>0</v>
      </c>
      <c r="I16" s="7">
        <f t="shared" ref="I16:I45" si="4">$F$3*C14</f>
        <v>0</v>
      </c>
      <c r="J16" s="2">
        <f>D16*$G$3</f>
        <v>0</v>
      </c>
      <c r="K16" s="6"/>
      <c r="L16" s="8">
        <f>SUM(E16:J16)</f>
        <v>24.238124999999862</v>
      </c>
      <c r="M16" s="4"/>
      <c r="N16" s="6">
        <v>6</v>
      </c>
      <c r="O16" s="2">
        <v>1</v>
      </c>
      <c r="P16" s="39">
        <f>SUMIFS(Coeff!L:L,Coeff!J:J,Jun!N16,Coeff!K:K,Jun!O16)</f>
        <v>0</v>
      </c>
      <c r="Q16" s="40">
        <f>SUMIFS(Coeff!M:M,Coeff!J:J,Jun!N16,Coeff!K:K,Jun!O16)</f>
        <v>1.63</v>
      </c>
      <c r="R16" s="40">
        <f>SUMIFS(Coeff!N:N,Coeff!J:J,Jun!N16,Coeff!K:K,Jun!O16)</f>
        <v>0.24</v>
      </c>
      <c r="S16" s="7">
        <f t="shared" ref="S16:S45" si="5">$B$3*Q16</f>
        <v>0</v>
      </c>
      <c r="T16" s="7">
        <f t="shared" ref="T16:T45" si="6">Q16*$C$3</f>
        <v>379.27817999999996</v>
      </c>
      <c r="U16" s="7">
        <f t="shared" ref="U16:U45" si="7">$D$3*P16</f>
        <v>0</v>
      </c>
      <c r="V16" s="7">
        <f t="shared" ref="V16:V45" si="8">$E$3*Q15</f>
        <v>0</v>
      </c>
      <c r="W16" s="7">
        <f t="shared" ref="W16:W45" si="9">$F$3*Q14</f>
        <v>0</v>
      </c>
      <c r="X16" s="7">
        <f>R16*$G$3</f>
        <v>86.121599999999987</v>
      </c>
      <c r="Y16" s="7"/>
      <c r="Z16" s="8">
        <f>SUM(S16:X16)</f>
        <v>465.39977999999996</v>
      </c>
      <c r="AB16" s="5"/>
      <c r="AC16" s="5"/>
      <c r="AD16" s="5"/>
      <c r="AE16" s="5"/>
      <c r="AG16" s="4"/>
      <c r="AH16" s="4"/>
      <c r="AI16" s="4"/>
      <c r="AJ16" s="4"/>
      <c r="AK16" s="4"/>
      <c r="AL16" s="4"/>
      <c r="AM16" s="4"/>
    </row>
    <row r="17" spans="1:39" x14ac:dyDescent="0.25">
      <c r="A17" s="2">
        <f>A16+1</f>
        <v>2</v>
      </c>
      <c r="B17" s="35">
        <v>0</v>
      </c>
      <c r="C17" s="49">
        <v>0</v>
      </c>
      <c r="D17" s="49">
        <v>0</v>
      </c>
      <c r="E17" s="7">
        <f t="shared" si="0"/>
        <v>0</v>
      </c>
      <c r="F17" s="7">
        <f t="shared" si="1"/>
        <v>0</v>
      </c>
      <c r="G17" s="7">
        <f t="shared" si="2"/>
        <v>0</v>
      </c>
      <c r="H17" s="7">
        <f t="shared" si="3"/>
        <v>0</v>
      </c>
      <c r="I17" s="7">
        <f t="shared" si="4"/>
        <v>0</v>
      </c>
      <c r="J17" s="2">
        <f t="shared" ref="J17:J45" si="10">D17*$G$3</f>
        <v>0</v>
      </c>
      <c r="K17" s="6"/>
      <c r="L17" s="8">
        <f t="shared" ref="L17:L45" si="11">SUM(E17:J17)</f>
        <v>0</v>
      </c>
      <c r="M17" s="4"/>
      <c r="N17" s="6">
        <v>6</v>
      </c>
      <c r="O17" s="2">
        <v>2</v>
      </c>
      <c r="P17" s="39">
        <f>SUMIFS(Coeff!L:L,Coeff!J:J,Jun!N17,Coeff!K:K,Jun!O17)</f>
        <v>0</v>
      </c>
      <c r="Q17" s="40">
        <f>SUMIFS(Coeff!M:M,Coeff!J:J,Jun!N17,Coeff!K:K,Jun!O17)</f>
        <v>2.12</v>
      </c>
      <c r="R17" s="40">
        <f>SUMIFS(Coeff!N:N,Coeff!J:J,Jun!N17,Coeff!K:K,Jun!O17)</f>
        <v>0</v>
      </c>
      <c r="S17" s="7">
        <f t="shared" si="5"/>
        <v>0</v>
      </c>
      <c r="T17" s="7">
        <f t="shared" si="6"/>
        <v>493.29432000000003</v>
      </c>
      <c r="U17" s="7">
        <f t="shared" si="7"/>
        <v>0</v>
      </c>
      <c r="V17" s="7">
        <f t="shared" si="8"/>
        <v>0</v>
      </c>
      <c r="W17" s="7">
        <f t="shared" si="9"/>
        <v>0</v>
      </c>
      <c r="X17" s="7">
        <f t="shared" ref="X17:X45" si="12">R17*$G$3</f>
        <v>0</v>
      </c>
      <c r="Y17" s="7"/>
      <c r="Z17" s="8">
        <f t="shared" ref="Z17:Z45" si="13">SUM(S17:X17)</f>
        <v>493.29432000000003</v>
      </c>
      <c r="AB17" s="5"/>
      <c r="AC17" s="5"/>
      <c r="AD17" s="5"/>
      <c r="AE17" s="5"/>
      <c r="AG17" s="4"/>
      <c r="AH17" s="4"/>
      <c r="AI17" s="4"/>
      <c r="AJ17" s="4"/>
      <c r="AK17" s="4"/>
      <c r="AL17" s="4"/>
      <c r="AM17" s="4"/>
    </row>
    <row r="18" spans="1:39" x14ac:dyDescent="0.25">
      <c r="A18" s="2">
        <f t="shared" ref="A18:A45" si="14">A17+1</f>
        <v>3</v>
      </c>
      <c r="B18" s="35">
        <v>0</v>
      </c>
      <c r="C18" s="49">
        <v>0</v>
      </c>
      <c r="D18" s="49">
        <v>0</v>
      </c>
      <c r="E18" s="7">
        <f t="shared" si="0"/>
        <v>0</v>
      </c>
      <c r="F18" s="7">
        <f t="shared" si="1"/>
        <v>0</v>
      </c>
      <c r="G18" s="7">
        <f t="shared" si="2"/>
        <v>0</v>
      </c>
      <c r="H18" s="7">
        <f t="shared" si="3"/>
        <v>0</v>
      </c>
      <c r="I18" s="7">
        <f t="shared" si="4"/>
        <v>0</v>
      </c>
      <c r="J18" s="2">
        <f t="shared" si="10"/>
        <v>0</v>
      </c>
      <c r="K18" s="6"/>
      <c r="L18" s="8">
        <f t="shared" si="11"/>
        <v>0</v>
      </c>
      <c r="M18" s="4"/>
      <c r="N18" s="6">
        <v>6</v>
      </c>
      <c r="O18" s="2">
        <v>3</v>
      </c>
      <c r="P18" s="39">
        <f>SUMIFS(Coeff!L:L,Coeff!J:J,Jun!N18,Coeff!K:K,Jun!O18)</f>
        <v>0</v>
      </c>
      <c r="Q18" s="40">
        <f>SUMIFS(Coeff!M:M,Coeff!J:J,Jun!N18,Coeff!K:K,Jun!O18)</f>
        <v>2.5299999999999998</v>
      </c>
      <c r="R18" s="40">
        <f>SUMIFS(Coeff!N:N,Coeff!J:J,Jun!N18,Coeff!K:K,Jun!O18)</f>
        <v>0</v>
      </c>
      <c r="S18" s="7">
        <f t="shared" si="5"/>
        <v>0</v>
      </c>
      <c r="T18" s="7">
        <f t="shared" si="6"/>
        <v>588.69557999999995</v>
      </c>
      <c r="U18" s="7">
        <f t="shared" si="7"/>
        <v>0</v>
      </c>
      <c r="V18" s="7">
        <f t="shared" si="8"/>
        <v>0</v>
      </c>
      <c r="W18" s="7">
        <f t="shared" si="9"/>
        <v>0</v>
      </c>
      <c r="X18" s="7">
        <f t="shared" si="12"/>
        <v>0</v>
      </c>
      <c r="Y18" s="7"/>
      <c r="Z18" s="8">
        <f t="shared" si="13"/>
        <v>588.69557999999995</v>
      </c>
      <c r="AB18" s="5"/>
      <c r="AC18" s="5"/>
      <c r="AD18" s="5"/>
      <c r="AE18" s="5"/>
      <c r="AG18" s="4"/>
      <c r="AH18" s="4"/>
      <c r="AI18" s="4"/>
      <c r="AJ18" s="4"/>
      <c r="AK18" s="4"/>
      <c r="AL18" s="4"/>
      <c r="AM18" s="4"/>
    </row>
    <row r="19" spans="1:39" x14ac:dyDescent="0.25">
      <c r="A19" s="2">
        <f t="shared" si="14"/>
        <v>4</v>
      </c>
      <c r="B19" s="35">
        <v>0</v>
      </c>
      <c r="C19" s="49">
        <v>0</v>
      </c>
      <c r="D19" s="49">
        <v>0</v>
      </c>
      <c r="E19" s="7">
        <f t="shared" si="0"/>
        <v>0</v>
      </c>
      <c r="F19" s="7">
        <f t="shared" si="1"/>
        <v>0</v>
      </c>
      <c r="G19" s="7">
        <f t="shared" si="2"/>
        <v>0</v>
      </c>
      <c r="H19" s="7">
        <f t="shared" si="3"/>
        <v>0</v>
      </c>
      <c r="I19" s="7">
        <f t="shared" si="4"/>
        <v>0</v>
      </c>
      <c r="J19" s="2">
        <f t="shared" si="10"/>
        <v>0</v>
      </c>
      <c r="K19" s="6"/>
      <c r="L19" s="8">
        <f t="shared" si="11"/>
        <v>0</v>
      </c>
      <c r="M19" s="4"/>
      <c r="N19" s="6">
        <v>6</v>
      </c>
      <c r="O19" s="2">
        <v>4</v>
      </c>
      <c r="P19" s="39">
        <f>SUMIFS(Coeff!L:L,Coeff!J:J,Jun!N19,Coeff!K:K,Jun!O19)</f>
        <v>0</v>
      </c>
      <c r="Q19" s="40">
        <f>SUMIFS(Coeff!M:M,Coeff!J:J,Jun!N19,Coeff!K:K,Jun!O19)</f>
        <v>2.29</v>
      </c>
      <c r="R19" s="40">
        <f>SUMIFS(Coeff!N:N,Coeff!J:J,Jun!N19,Coeff!K:K,Jun!O19)</f>
        <v>0</v>
      </c>
      <c r="S19" s="7">
        <f t="shared" si="5"/>
        <v>0</v>
      </c>
      <c r="T19" s="7">
        <f t="shared" si="6"/>
        <v>532.85094000000004</v>
      </c>
      <c r="U19" s="7">
        <f t="shared" si="7"/>
        <v>0</v>
      </c>
      <c r="V19" s="7">
        <f t="shared" si="8"/>
        <v>0</v>
      </c>
      <c r="W19" s="7">
        <f t="shared" si="9"/>
        <v>0</v>
      </c>
      <c r="X19" s="7">
        <f t="shared" si="12"/>
        <v>0</v>
      </c>
      <c r="Y19" s="7"/>
      <c r="Z19" s="8">
        <f t="shared" si="13"/>
        <v>532.85094000000004</v>
      </c>
      <c r="AB19" s="5"/>
      <c r="AC19" s="5"/>
      <c r="AD19" s="5"/>
      <c r="AE19" s="5"/>
      <c r="AG19" s="4"/>
      <c r="AH19" s="4"/>
      <c r="AI19" s="4"/>
      <c r="AJ19" s="4"/>
      <c r="AK19" s="4"/>
      <c r="AL19" s="4"/>
      <c r="AM19" s="4"/>
    </row>
    <row r="20" spans="1:39" x14ac:dyDescent="0.25">
      <c r="A20" s="2">
        <f t="shared" si="14"/>
        <v>5</v>
      </c>
      <c r="B20" s="35">
        <v>0</v>
      </c>
      <c r="C20" s="49">
        <v>0</v>
      </c>
      <c r="D20" s="49">
        <v>0</v>
      </c>
      <c r="E20" s="7">
        <f t="shared" si="0"/>
        <v>0</v>
      </c>
      <c r="F20" s="7">
        <f t="shared" si="1"/>
        <v>0</v>
      </c>
      <c r="G20" s="7">
        <f t="shared" si="2"/>
        <v>0</v>
      </c>
      <c r="H20" s="7">
        <f t="shared" si="3"/>
        <v>0</v>
      </c>
      <c r="I20" s="7">
        <f t="shared" si="4"/>
        <v>0</v>
      </c>
      <c r="J20" s="2">
        <f t="shared" si="10"/>
        <v>0</v>
      </c>
      <c r="K20" s="6"/>
      <c r="L20" s="8">
        <f t="shared" si="11"/>
        <v>0</v>
      </c>
      <c r="M20" s="4"/>
      <c r="N20" s="6">
        <v>6</v>
      </c>
      <c r="O20" s="2">
        <v>5</v>
      </c>
      <c r="P20" s="39">
        <f>SUMIFS(Coeff!L:L,Coeff!J:J,Jun!N20,Coeff!K:K,Jun!O20)</f>
        <v>0</v>
      </c>
      <c r="Q20" s="40">
        <f>SUMIFS(Coeff!M:M,Coeff!J:J,Jun!N20,Coeff!K:K,Jun!O20)</f>
        <v>2.27</v>
      </c>
      <c r="R20" s="40">
        <f>SUMIFS(Coeff!N:N,Coeff!J:J,Jun!N20,Coeff!K:K,Jun!O20)</f>
        <v>0</v>
      </c>
      <c r="S20" s="7">
        <f t="shared" si="5"/>
        <v>0</v>
      </c>
      <c r="T20" s="7">
        <f t="shared" si="6"/>
        <v>528.19722000000002</v>
      </c>
      <c r="U20" s="7">
        <f t="shared" si="7"/>
        <v>0</v>
      </c>
      <c r="V20" s="7">
        <f t="shared" si="8"/>
        <v>0</v>
      </c>
      <c r="W20" s="7">
        <f t="shared" si="9"/>
        <v>0</v>
      </c>
      <c r="X20" s="7">
        <f t="shared" si="12"/>
        <v>0</v>
      </c>
      <c r="Y20" s="7"/>
      <c r="Z20" s="8">
        <f t="shared" si="13"/>
        <v>528.19722000000002</v>
      </c>
      <c r="AB20" s="5"/>
      <c r="AC20" s="5"/>
      <c r="AD20" s="5"/>
      <c r="AE20" s="5"/>
      <c r="AG20" s="4"/>
      <c r="AH20" s="4"/>
      <c r="AI20" s="4"/>
      <c r="AJ20" s="4"/>
      <c r="AK20" s="4"/>
      <c r="AL20" s="4"/>
      <c r="AM20" s="4"/>
    </row>
    <row r="21" spans="1:39" x14ac:dyDescent="0.25">
      <c r="A21" s="2">
        <f t="shared" si="14"/>
        <v>6</v>
      </c>
      <c r="B21" s="35">
        <v>0</v>
      </c>
      <c r="C21" s="49">
        <v>0</v>
      </c>
      <c r="D21" s="49">
        <v>0.78749999999999787</v>
      </c>
      <c r="E21" s="7">
        <f t="shared" si="0"/>
        <v>0</v>
      </c>
      <c r="F21" s="7">
        <f t="shared" si="1"/>
        <v>0</v>
      </c>
      <c r="G21" s="7">
        <f t="shared" si="2"/>
        <v>0</v>
      </c>
      <c r="H21" s="7">
        <f t="shared" si="3"/>
        <v>0</v>
      </c>
      <c r="I21" s="7">
        <f t="shared" si="4"/>
        <v>0</v>
      </c>
      <c r="J21" s="2">
        <f t="shared" si="10"/>
        <v>282.58649999999921</v>
      </c>
      <c r="K21" s="6"/>
      <c r="L21" s="8">
        <f t="shared" si="11"/>
        <v>282.58649999999921</v>
      </c>
      <c r="M21" s="4"/>
      <c r="N21" s="6">
        <v>6</v>
      </c>
      <c r="O21" s="2">
        <v>6</v>
      </c>
      <c r="P21" s="39">
        <f>SUMIFS(Coeff!L:L,Coeff!J:J,Jun!N21,Coeff!K:K,Jun!O21)</f>
        <v>0</v>
      </c>
      <c r="Q21" s="40">
        <f>SUMIFS(Coeff!M:M,Coeff!J:J,Jun!N21,Coeff!K:K,Jun!O21)</f>
        <v>2.1800000000000002</v>
      </c>
      <c r="R21" s="40">
        <f>SUMIFS(Coeff!N:N,Coeff!J:J,Jun!N21,Coeff!K:K,Jun!O21)</f>
        <v>0</v>
      </c>
      <c r="S21" s="7">
        <f t="shared" si="5"/>
        <v>0</v>
      </c>
      <c r="T21" s="7">
        <f t="shared" si="6"/>
        <v>507.25548000000003</v>
      </c>
      <c r="U21" s="7">
        <f t="shared" si="7"/>
        <v>0</v>
      </c>
      <c r="V21" s="7">
        <f t="shared" si="8"/>
        <v>0</v>
      </c>
      <c r="W21" s="7">
        <f t="shared" si="9"/>
        <v>0</v>
      </c>
      <c r="X21" s="7">
        <f t="shared" si="12"/>
        <v>0</v>
      </c>
      <c r="Y21" s="7"/>
      <c r="Z21" s="8">
        <f t="shared" si="13"/>
        <v>507.25548000000003</v>
      </c>
      <c r="AB21" s="5"/>
      <c r="AC21" s="5"/>
      <c r="AD21" s="5"/>
      <c r="AE21" s="5"/>
      <c r="AG21" s="4"/>
      <c r="AH21" s="4"/>
      <c r="AI21" s="4"/>
      <c r="AJ21" s="4"/>
      <c r="AK21" s="4"/>
      <c r="AL21" s="4"/>
      <c r="AM21" s="4"/>
    </row>
    <row r="22" spans="1:39" x14ac:dyDescent="0.25">
      <c r="A22" s="2">
        <f t="shared" si="14"/>
        <v>7</v>
      </c>
      <c r="B22" s="35">
        <v>0</v>
      </c>
      <c r="C22" s="49">
        <v>0</v>
      </c>
      <c r="D22" s="49">
        <v>0.21250000000000213</v>
      </c>
      <c r="E22" s="7">
        <f t="shared" si="0"/>
        <v>0</v>
      </c>
      <c r="F22" s="7">
        <f t="shared" si="1"/>
        <v>0</v>
      </c>
      <c r="G22" s="7">
        <f t="shared" si="2"/>
        <v>0</v>
      </c>
      <c r="H22" s="7">
        <f t="shared" si="3"/>
        <v>0</v>
      </c>
      <c r="I22" s="7">
        <f t="shared" si="4"/>
        <v>0</v>
      </c>
      <c r="J22" s="2">
        <f t="shared" si="10"/>
        <v>76.253500000000756</v>
      </c>
      <c r="K22" s="6"/>
      <c r="L22" s="8">
        <f t="shared" si="11"/>
        <v>76.253500000000756</v>
      </c>
      <c r="M22" s="4"/>
      <c r="N22" s="6">
        <v>6</v>
      </c>
      <c r="O22" s="2">
        <v>7</v>
      </c>
      <c r="P22" s="39">
        <f>SUMIFS(Coeff!L:L,Coeff!J:J,Jun!N22,Coeff!K:K,Jun!O22)</f>
        <v>0</v>
      </c>
      <c r="Q22" s="40">
        <f>SUMIFS(Coeff!M:M,Coeff!J:J,Jun!N22,Coeff!K:K,Jun!O22)</f>
        <v>1.22</v>
      </c>
      <c r="R22" s="40">
        <f>SUMIFS(Coeff!N:N,Coeff!J:J,Jun!N22,Coeff!K:K,Jun!O22)</f>
        <v>0</v>
      </c>
      <c r="S22" s="7">
        <f t="shared" si="5"/>
        <v>0</v>
      </c>
      <c r="T22" s="7">
        <f t="shared" si="6"/>
        <v>283.87691999999998</v>
      </c>
      <c r="U22" s="7">
        <f t="shared" si="7"/>
        <v>0</v>
      </c>
      <c r="V22" s="7">
        <f t="shared" si="8"/>
        <v>0</v>
      </c>
      <c r="W22" s="7">
        <f t="shared" si="9"/>
        <v>0</v>
      </c>
      <c r="X22" s="7">
        <f t="shared" si="12"/>
        <v>0</v>
      </c>
      <c r="Y22" s="7"/>
      <c r="Z22" s="8">
        <f t="shared" si="13"/>
        <v>283.87691999999998</v>
      </c>
      <c r="AB22" s="5"/>
      <c r="AC22" s="5"/>
      <c r="AD22" s="5"/>
      <c r="AE22" s="5"/>
      <c r="AG22" s="4"/>
      <c r="AH22" s="4"/>
      <c r="AI22" s="4"/>
      <c r="AJ22" s="4"/>
      <c r="AK22" s="4"/>
      <c r="AL22" s="4"/>
      <c r="AM22" s="4"/>
    </row>
    <row r="23" spans="1:39" x14ac:dyDescent="0.25">
      <c r="A23" s="2">
        <f t="shared" si="14"/>
        <v>8</v>
      </c>
      <c r="B23" s="35">
        <v>0</v>
      </c>
      <c r="C23" s="49">
        <v>0</v>
      </c>
      <c r="D23" s="49">
        <v>3.8958333333333321</v>
      </c>
      <c r="E23" s="7">
        <f t="shared" si="0"/>
        <v>0</v>
      </c>
      <c r="F23" s="7">
        <f t="shared" si="1"/>
        <v>0</v>
      </c>
      <c r="G23" s="7">
        <f t="shared" si="2"/>
        <v>0</v>
      </c>
      <c r="H23" s="7">
        <f t="shared" si="3"/>
        <v>0</v>
      </c>
      <c r="I23" s="7">
        <f t="shared" si="4"/>
        <v>0</v>
      </c>
      <c r="J23" s="2">
        <f t="shared" si="10"/>
        <v>1397.9808333333328</v>
      </c>
      <c r="K23" s="6"/>
      <c r="L23" s="8">
        <f t="shared" si="11"/>
        <v>1397.9808333333328</v>
      </c>
      <c r="M23" s="4"/>
      <c r="N23" s="6">
        <v>6</v>
      </c>
      <c r="O23" s="2">
        <v>8</v>
      </c>
      <c r="P23" s="39">
        <f>SUMIFS(Coeff!L:L,Coeff!J:J,Jun!N23,Coeff!K:K,Jun!O23)</f>
        <v>0</v>
      </c>
      <c r="Q23" s="40">
        <f>SUMIFS(Coeff!M:M,Coeff!J:J,Jun!N23,Coeff!K:K,Jun!O23)</f>
        <v>0.62</v>
      </c>
      <c r="R23" s="40">
        <f>SUMIFS(Coeff!N:N,Coeff!J:J,Jun!N23,Coeff!K:K,Jun!O23)</f>
        <v>0</v>
      </c>
      <c r="S23" s="7">
        <f t="shared" si="5"/>
        <v>0</v>
      </c>
      <c r="T23" s="7">
        <f t="shared" si="6"/>
        <v>144.26532</v>
      </c>
      <c r="U23" s="7">
        <f t="shared" si="7"/>
        <v>0</v>
      </c>
      <c r="V23" s="7">
        <f t="shared" si="8"/>
        <v>0</v>
      </c>
      <c r="W23" s="7">
        <f t="shared" si="9"/>
        <v>0</v>
      </c>
      <c r="X23" s="7">
        <f t="shared" si="12"/>
        <v>0</v>
      </c>
      <c r="Y23" s="7"/>
      <c r="Z23" s="8">
        <f t="shared" si="13"/>
        <v>144.26532</v>
      </c>
      <c r="AB23" s="5"/>
      <c r="AC23" s="5"/>
      <c r="AD23" s="5"/>
      <c r="AE23" s="5"/>
      <c r="AG23" s="4"/>
      <c r="AH23" s="4"/>
      <c r="AI23" s="4"/>
      <c r="AJ23" s="4"/>
      <c r="AK23" s="4"/>
      <c r="AL23" s="4"/>
      <c r="AM23" s="4"/>
    </row>
    <row r="24" spans="1:39" x14ac:dyDescent="0.25">
      <c r="A24" s="2">
        <f t="shared" si="14"/>
        <v>9</v>
      </c>
      <c r="B24" s="35">
        <v>0</v>
      </c>
      <c r="C24" s="49">
        <v>0</v>
      </c>
      <c r="D24" s="49">
        <v>2.408333333333335</v>
      </c>
      <c r="E24" s="7">
        <f t="shared" si="0"/>
        <v>0</v>
      </c>
      <c r="F24" s="7">
        <f t="shared" si="1"/>
        <v>0</v>
      </c>
      <c r="G24" s="7">
        <f t="shared" si="2"/>
        <v>0</v>
      </c>
      <c r="H24" s="7">
        <f t="shared" si="3"/>
        <v>0</v>
      </c>
      <c r="I24" s="7">
        <f t="shared" si="4"/>
        <v>0</v>
      </c>
      <c r="J24" s="2">
        <f t="shared" si="10"/>
        <v>864.20633333333387</v>
      </c>
      <c r="K24" s="6"/>
      <c r="L24" s="8">
        <f t="shared" si="11"/>
        <v>864.20633333333387</v>
      </c>
      <c r="M24" s="4"/>
      <c r="N24" s="6">
        <v>6</v>
      </c>
      <c r="O24" s="2">
        <v>9</v>
      </c>
      <c r="P24" s="39">
        <f>SUMIFS(Coeff!L:L,Coeff!J:J,Jun!N24,Coeff!K:K,Jun!O24)</f>
        <v>0</v>
      </c>
      <c r="Q24" s="40">
        <f>SUMIFS(Coeff!M:M,Coeff!J:J,Jun!N24,Coeff!K:K,Jun!O24)</f>
        <v>0.63</v>
      </c>
      <c r="R24" s="40">
        <f>SUMIFS(Coeff!N:N,Coeff!J:J,Jun!N24,Coeff!K:K,Jun!O24)</f>
        <v>0</v>
      </c>
      <c r="S24" s="7">
        <f t="shared" si="5"/>
        <v>0</v>
      </c>
      <c r="T24" s="7">
        <f t="shared" si="6"/>
        <v>146.59218000000001</v>
      </c>
      <c r="U24" s="7">
        <f t="shared" si="7"/>
        <v>0</v>
      </c>
      <c r="V24" s="7">
        <f t="shared" si="8"/>
        <v>0</v>
      </c>
      <c r="W24" s="7">
        <f t="shared" si="9"/>
        <v>0</v>
      </c>
      <c r="X24" s="7">
        <f t="shared" si="12"/>
        <v>0</v>
      </c>
      <c r="Y24" s="7"/>
      <c r="Z24" s="8">
        <f t="shared" si="13"/>
        <v>146.59218000000001</v>
      </c>
      <c r="AB24" s="5"/>
      <c r="AC24" s="5"/>
      <c r="AD24" s="5"/>
      <c r="AE24" s="5"/>
      <c r="AG24" s="4"/>
      <c r="AH24" s="4"/>
      <c r="AI24" s="4"/>
      <c r="AJ24" s="4"/>
      <c r="AK24" s="4"/>
      <c r="AL24" s="4"/>
      <c r="AM24" s="4"/>
    </row>
    <row r="25" spans="1:39" x14ac:dyDescent="0.25">
      <c r="A25" s="2">
        <f t="shared" si="14"/>
        <v>10</v>
      </c>
      <c r="B25" s="35">
        <v>0</v>
      </c>
      <c r="C25" s="49">
        <v>8.3333333333337478E-2</v>
      </c>
      <c r="D25" s="49">
        <v>0</v>
      </c>
      <c r="E25" s="7">
        <f t="shared" si="0"/>
        <v>0</v>
      </c>
      <c r="F25" s="7">
        <f t="shared" si="1"/>
        <v>19.390500000000966</v>
      </c>
      <c r="G25" s="7">
        <f t="shared" si="2"/>
        <v>0</v>
      </c>
      <c r="H25" s="7">
        <f t="shared" si="3"/>
        <v>0</v>
      </c>
      <c r="I25" s="7">
        <f t="shared" si="4"/>
        <v>0</v>
      </c>
      <c r="J25" s="2">
        <f t="shared" si="10"/>
        <v>0</v>
      </c>
      <c r="K25" s="6"/>
      <c r="L25" s="8">
        <f t="shared" si="11"/>
        <v>19.390500000000966</v>
      </c>
      <c r="M25" s="4"/>
      <c r="N25" s="6">
        <v>6</v>
      </c>
      <c r="O25" s="2">
        <v>10</v>
      </c>
      <c r="P25" s="39">
        <f>SUMIFS(Coeff!L:L,Coeff!J:J,Jun!N25,Coeff!K:K,Jun!O25)</f>
        <v>0</v>
      </c>
      <c r="Q25" s="40">
        <f>SUMIFS(Coeff!M:M,Coeff!J:J,Jun!N25,Coeff!K:K,Jun!O25)</f>
        <v>0.7</v>
      </c>
      <c r="R25" s="40">
        <f>SUMIFS(Coeff!N:N,Coeff!J:J,Jun!N25,Coeff!K:K,Jun!O25)</f>
        <v>0</v>
      </c>
      <c r="S25" s="7">
        <f t="shared" si="5"/>
        <v>0</v>
      </c>
      <c r="T25" s="7">
        <f t="shared" si="6"/>
        <v>162.8802</v>
      </c>
      <c r="U25" s="7">
        <f t="shared" si="7"/>
        <v>0</v>
      </c>
      <c r="V25" s="7">
        <f t="shared" si="8"/>
        <v>0</v>
      </c>
      <c r="W25" s="7">
        <f t="shared" si="9"/>
        <v>0</v>
      </c>
      <c r="X25" s="7">
        <f t="shared" si="12"/>
        <v>0</v>
      </c>
      <c r="Y25" s="7"/>
      <c r="Z25" s="8">
        <f t="shared" si="13"/>
        <v>162.8802</v>
      </c>
      <c r="AB25" s="5"/>
      <c r="AC25" s="5"/>
      <c r="AD25" s="5"/>
      <c r="AE25" s="5"/>
      <c r="AG25" s="4"/>
      <c r="AH25" s="4"/>
      <c r="AI25" s="4"/>
      <c r="AJ25" s="4"/>
      <c r="AK25" s="4"/>
      <c r="AL25" s="4"/>
      <c r="AM25" s="4"/>
    </row>
    <row r="26" spans="1:39" x14ac:dyDescent="0.25">
      <c r="A26" s="2">
        <f t="shared" si="14"/>
        <v>11</v>
      </c>
      <c r="B26" s="35">
        <v>0</v>
      </c>
      <c r="C26" s="49">
        <v>2.7833333333333332</v>
      </c>
      <c r="D26" s="49">
        <v>0</v>
      </c>
      <c r="E26" s="7">
        <f t="shared" si="0"/>
        <v>0</v>
      </c>
      <c r="F26" s="7">
        <f t="shared" si="1"/>
        <v>647.64269999999999</v>
      </c>
      <c r="G26" s="7">
        <f t="shared" si="2"/>
        <v>0</v>
      </c>
      <c r="H26" s="7">
        <f t="shared" si="3"/>
        <v>0</v>
      </c>
      <c r="I26" s="7">
        <f t="shared" si="4"/>
        <v>0</v>
      </c>
      <c r="J26" s="2">
        <f t="shared" si="10"/>
        <v>0</v>
      </c>
      <c r="K26" s="6"/>
      <c r="L26" s="8">
        <f t="shared" si="11"/>
        <v>647.64269999999999</v>
      </c>
      <c r="M26" s="4"/>
      <c r="N26" s="6">
        <v>6</v>
      </c>
      <c r="O26" s="2">
        <v>11</v>
      </c>
      <c r="P26" s="39">
        <f>SUMIFS(Coeff!L:L,Coeff!J:J,Jun!N26,Coeff!K:K,Jun!O26)</f>
        <v>0</v>
      </c>
      <c r="Q26" s="40">
        <f>SUMIFS(Coeff!M:M,Coeff!J:J,Jun!N26,Coeff!K:K,Jun!O26)</f>
        <v>0.72</v>
      </c>
      <c r="R26" s="40">
        <f>SUMIFS(Coeff!N:N,Coeff!J:J,Jun!N26,Coeff!K:K,Jun!O26)</f>
        <v>0</v>
      </c>
      <c r="S26" s="7">
        <f t="shared" si="5"/>
        <v>0</v>
      </c>
      <c r="T26" s="7">
        <f t="shared" si="6"/>
        <v>167.53391999999999</v>
      </c>
      <c r="U26" s="7">
        <f t="shared" si="7"/>
        <v>0</v>
      </c>
      <c r="V26" s="7">
        <f t="shared" si="8"/>
        <v>0</v>
      </c>
      <c r="W26" s="7">
        <f t="shared" si="9"/>
        <v>0</v>
      </c>
      <c r="X26" s="7">
        <f t="shared" si="12"/>
        <v>0</v>
      </c>
      <c r="Y26" s="7"/>
      <c r="Z26" s="8">
        <f t="shared" si="13"/>
        <v>167.53391999999999</v>
      </c>
      <c r="AB26" s="5"/>
      <c r="AC26" s="5"/>
      <c r="AD26" s="5"/>
      <c r="AE26" s="5"/>
      <c r="AG26" s="4"/>
      <c r="AH26" s="4"/>
      <c r="AI26" s="4"/>
      <c r="AJ26" s="4"/>
      <c r="AK26" s="4"/>
      <c r="AL26" s="4"/>
      <c r="AM26" s="4"/>
    </row>
    <row r="27" spans="1:39" x14ac:dyDescent="0.25">
      <c r="A27" s="2">
        <f t="shared" si="14"/>
        <v>12</v>
      </c>
      <c r="B27" s="35">
        <v>0</v>
      </c>
      <c r="C27" s="49">
        <v>2.1749999999999989</v>
      </c>
      <c r="D27" s="49">
        <v>0</v>
      </c>
      <c r="E27" s="7">
        <f t="shared" si="0"/>
        <v>0</v>
      </c>
      <c r="F27" s="7">
        <f t="shared" si="1"/>
        <v>506.09204999999974</v>
      </c>
      <c r="G27" s="7">
        <f t="shared" si="2"/>
        <v>0</v>
      </c>
      <c r="H27" s="7">
        <f t="shared" si="3"/>
        <v>0</v>
      </c>
      <c r="I27" s="7">
        <f t="shared" si="4"/>
        <v>0</v>
      </c>
      <c r="J27" s="2">
        <f t="shared" si="10"/>
        <v>0</v>
      </c>
      <c r="K27" s="6"/>
      <c r="L27" s="8">
        <f t="shared" si="11"/>
        <v>506.09204999999974</v>
      </c>
      <c r="M27" s="4"/>
      <c r="N27" s="6">
        <v>6</v>
      </c>
      <c r="O27" s="2">
        <v>12</v>
      </c>
      <c r="P27" s="39">
        <f>SUMIFS(Coeff!L:L,Coeff!J:J,Jun!N27,Coeff!K:K,Jun!O27)</f>
        <v>0</v>
      </c>
      <c r="Q27" s="40">
        <f>SUMIFS(Coeff!M:M,Coeff!J:J,Jun!N27,Coeff!K:K,Jun!O27)</f>
        <v>0.81</v>
      </c>
      <c r="R27" s="40">
        <f>SUMIFS(Coeff!N:N,Coeff!J:J,Jun!N27,Coeff!K:K,Jun!O27)</f>
        <v>0.2</v>
      </c>
      <c r="S27" s="7">
        <f t="shared" si="5"/>
        <v>0</v>
      </c>
      <c r="T27" s="7">
        <f t="shared" si="6"/>
        <v>188.47566</v>
      </c>
      <c r="U27" s="7">
        <f t="shared" si="7"/>
        <v>0</v>
      </c>
      <c r="V27" s="7">
        <f t="shared" si="8"/>
        <v>0</v>
      </c>
      <c r="W27" s="7">
        <f t="shared" si="9"/>
        <v>0</v>
      </c>
      <c r="X27" s="7">
        <f t="shared" si="12"/>
        <v>71.768000000000001</v>
      </c>
      <c r="Y27" s="7"/>
      <c r="Z27" s="8">
        <f t="shared" si="13"/>
        <v>260.24365999999998</v>
      </c>
      <c r="AB27" s="5"/>
      <c r="AC27" s="5"/>
      <c r="AD27" s="5"/>
      <c r="AE27" s="5"/>
      <c r="AG27" s="4"/>
      <c r="AH27" s="4"/>
      <c r="AI27" s="4"/>
      <c r="AJ27" s="4"/>
      <c r="AK27" s="4"/>
      <c r="AL27" s="4"/>
      <c r="AM27" s="4"/>
    </row>
    <row r="28" spans="1:39" x14ac:dyDescent="0.25">
      <c r="A28" s="2">
        <f t="shared" si="14"/>
        <v>13</v>
      </c>
      <c r="B28" s="35">
        <v>0</v>
      </c>
      <c r="C28" s="49">
        <v>0</v>
      </c>
      <c r="D28" s="49">
        <v>0</v>
      </c>
      <c r="E28" s="7">
        <f t="shared" si="0"/>
        <v>0</v>
      </c>
      <c r="F28" s="7">
        <f t="shared" si="1"/>
        <v>0</v>
      </c>
      <c r="G28" s="7">
        <f t="shared" si="2"/>
        <v>0</v>
      </c>
      <c r="H28" s="7">
        <f t="shared" si="3"/>
        <v>0</v>
      </c>
      <c r="I28" s="7">
        <f t="shared" si="4"/>
        <v>0</v>
      </c>
      <c r="J28" s="2">
        <f t="shared" si="10"/>
        <v>0</v>
      </c>
      <c r="K28" s="6"/>
      <c r="L28" s="8">
        <f t="shared" si="11"/>
        <v>0</v>
      </c>
      <c r="M28" s="4"/>
      <c r="N28" s="6">
        <v>6</v>
      </c>
      <c r="O28" s="2">
        <v>13</v>
      </c>
      <c r="P28" s="39">
        <f>SUMIFS(Coeff!L:L,Coeff!J:J,Jun!N28,Coeff!K:K,Jun!O28)</f>
        <v>0</v>
      </c>
      <c r="Q28" s="40">
        <f>SUMIFS(Coeff!M:M,Coeff!J:J,Jun!N28,Coeff!K:K,Jun!O28)</f>
        <v>0.91</v>
      </c>
      <c r="R28" s="40">
        <f>SUMIFS(Coeff!N:N,Coeff!J:J,Jun!N28,Coeff!K:K,Jun!O28)</f>
        <v>0.42</v>
      </c>
      <c r="S28" s="7">
        <f t="shared" si="5"/>
        <v>0</v>
      </c>
      <c r="T28" s="7">
        <f t="shared" si="6"/>
        <v>211.74426000000003</v>
      </c>
      <c r="U28" s="7">
        <f t="shared" si="7"/>
        <v>0</v>
      </c>
      <c r="V28" s="7">
        <f t="shared" si="8"/>
        <v>0</v>
      </c>
      <c r="W28" s="7">
        <f t="shared" si="9"/>
        <v>0</v>
      </c>
      <c r="X28" s="7">
        <f t="shared" si="12"/>
        <v>150.71279999999999</v>
      </c>
      <c r="Y28" s="7"/>
      <c r="Z28" s="8">
        <f t="shared" si="13"/>
        <v>362.45706000000001</v>
      </c>
      <c r="AB28" s="5"/>
      <c r="AC28" s="5"/>
      <c r="AD28" s="5"/>
      <c r="AE28" s="5"/>
      <c r="AG28" s="4"/>
      <c r="AH28" s="4"/>
      <c r="AI28" s="4"/>
      <c r="AJ28" s="4"/>
      <c r="AK28" s="4"/>
      <c r="AL28" s="4"/>
      <c r="AM28" s="4"/>
    </row>
    <row r="29" spans="1:39" x14ac:dyDescent="0.25">
      <c r="A29" s="2">
        <f t="shared" si="14"/>
        <v>14</v>
      </c>
      <c r="B29" s="35">
        <v>0</v>
      </c>
      <c r="C29" s="49">
        <v>2.5041666666666664</v>
      </c>
      <c r="D29" s="49">
        <v>0</v>
      </c>
      <c r="E29" s="7">
        <f t="shared" si="0"/>
        <v>0</v>
      </c>
      <c r="F29" s="7">
        <f t="shared" si="1"/>
        <v>582.68452500000001</v>
      </c>
      <c r="G29" s="7">
        <f t="shared" si="2"/>
        <v>0</v>
      </c>
      <c r="H29" s="7">
        <f t="shared" si="3"/>
        <v>0</v>
      </c>
      <c r="I29" s="7">
        <f t="shared" si="4"/>
        <v>0</v>
      </c>
      <c r="J29" s="2">
        <f t="shared" si="10"/>
        <v>0</v>
      </c>
      <c r="K29" s="6"/>
      <c r="L29" s="8">
        <f t="shared" si="11"/>
        <v>582.68452500000001</v>
      </c>
      <c r="M29" s="4"/>
      <c r="N29" s="6">
        <v>6</v>
      </c>
      <c r="O29" s="2">
        <v>14</v>
      </c>
      <c r="P29" s="39">
        <f>SUMIFS(Coeff!L:L,Coeff!J:J,Jun!N29,Coeff!K:K,Jun!O29)</f>
        <v>0</v>
      </c>
      <c r="Q29" s="40">
        <f>SUMIFS(Coeff!M:M,Coeff!J:J,Jun!N29,Coeff!K:K,Jun!O29)</f>
        <v>1.32</v>
      </c>
      <c r="R29" s="40">
        <f>SUMIFS(Coeff!N:N,Coeff!J:J,Jun!N29,Coeff!K:K,Jun!O29)</f>
        <v>0</v>
      </c>
      <c r="S29" s="7">
        <f t="shared" si="5"/>
        <v>0</v>
      </c>
      <c r="T29" s="7">
        <f t="shared" si="6"/>
        <v>307.14552000000003</v>
      </c>
      <c r="U29" s="7">
        <f t="shared" si="7"/>
        <v>0</v>
      </c>
      <c r="V29" s="7">
        <f t="shared" si="8"/>
        <v>0</v>
      </c>
      <c r="W29" s="7">
        <f t="shared" si="9"/>
        <v>0</v>
      </c>
      <c r="X29" s="7">
        <f t="shared" si="12"/>
        <v>0</v>
      </c>
      <c r="Y29" s="7"/>
      <c r="Z29" s="8">
        <f t="shared" si="13"/>
        <v>307.14552000000003</v>
      </c>
      <c r="AB29" s="5"/>
      <c r="AC29" s="5"/>
      <c r="AD29" s="5"/>
      <c r="AE29" s="5"/>
      <c r="AG29" s="4"/>
      <c r="AH29" s="4"/>
      <c r="AI29" s="4"/>
      <c r="AJ29" s="4"/>
      <c r="AK29" s="4"/>
      <c r="AL29" s="4"/>
      <c r="AM29" s="4"/>
    </row>
    <row r="30" spans="1:39" x14ac:dyDescent="0.25">
      <c r="A30" s="2">
        <f t="shared" si="14"/>
        <v>15</v>
      </c>
      <c r="B30" s="35">
        <v>0</v>
      </c>
      <c r="C30" s="49">
        <v>9.1666666666666785E-2</v>
      </c>
      <c r="D30" s="49">
        <v>0</v>
      </c>
      <c r="E30" s="7">
        <f t="shared" si="0"/>
        <v>0</v>
      </c>
      <c r="F30" s="7">
        <f t="shared" si="1"/>
        <v>21.32955000000003</v>
      </c>
      <c r="G30" s="7">
        <f t="shared" si="2"/>
        <v>0</v>
      </c>
      <c r="H30" s="7">
        <f t="shared" si="3"/>
        <v>0</v>
      </c>
      <c r="I30" s="7">
        <f t="shared" si="4"/>
        <v>0</v>
      </c>
      <c r="J30" s="2">
        <f t="shared" si="10"/>
        <v>0</v>
      </c>
      <c r="K30" s="6"/>
      <c r="L30" s="8">
        <f t="shared" si="11"/>
        <v>21.32955000000003</v>
      </c>
      <c r="M30" s="4"/>
      <c r="N30" s="6">
        <v>6</v>
      </c>
      <c r="O30" s="2">
        <v>15</v>
      </c>
      <c r="P30" s="39">
        <f>SUMIFS(Coeff!L:L,Coeff!J:J,Jun!N30,Coeff!K:K,Jun!O30)</f>
        <v>0</v>
      </c>
      <c r="Q30" s="40">
        <f>SUMIFS(Coeff!M:M,Coeff!J:J,Jun!N30,Coeff!K:K,Jun!O30)</f>
        <v>0.79</v>
      </c>
      <c r="R30" s="40">
        <f>SUMIFS(Coeff!N:N,Coeff!J:J,Jun!N30,Coeff!K:K,Jun!O30)</f>
        <v>0</v>
      </c>
      <c r="S30" s="7">
        <f t="shared" si="5"/>
        <v>0</v>
      </c>
      <c r="T30" s="7">
        <f t="shared" si="6"/>
        <v>183.82194000000001</v>
      </c>
      <c r="U30" s="7">
        <f t="shared" si="7"/>
        <v>0</v>
      </c>
      <c r="V30" s="7">
        <f t="shared" si="8"/>
        <v>0</v>
      </c>
      <c r="W30" s="7">
        <f t="shared" si="9"/>
        <v>0</v>
      </c>
      <c r="X30" s="7">
        <f t="shared" si="12"/>
        <v>0</v>
      </c>
      <c r="Y30" s="7"/>
      <c r="Z30" s="8">
        <f t="shared" si="13"/>
        <v>183.82194000000001</v>
      </c>
      <c r="AB30" s="5"/>
      <c r="AC30" s="5"/>
      <c r="AD30" s="5"/>
      <c r="AE30" s="5"/>
      <c r="AG30" s="4"/>
      <c r="AH30" s="4"/>
      <c r="AI30" s="4"/>
      <c r="AJ30" s="4"/>
      <c r="AK30" s="4"/>
      <c r="AL30" s="4"/>
      <c r="AM30" s="4"/>
    </row>
    <row r="31" spans="1:39" x14ac:dyDescent="0.25">
      <c r="A31" s="2">
        <f t="shared" si="14"/>
        <v>16</v>
      </c>
      <c r="B31" s="35">
        <v>0</v>
      </c>
      <c r="C31" s="49">
        <v>0</v>
      </c>
      <c r="D31" s="49">
        <v>0</v>
      </c>
      <c r="E31" s="7">
        <f t="shared" si="0"/>
        <v>0</v>
      </c>
      <c r="F31" s="7">
        <f t="shared" si="1"/>
        <v>0</v>
      </c>
      <c r="G31" s="7">
        <f t="shared" si="2"/>
        <v>0</v>
      </c>
      <c r="H31" s="7">
        <f t="shared" si="3"/>
        <v>0</v>
      </c>
      <c r="I31" s="7">
        <f t="shared" si="4"/>
        <v>0</v>
      </c>
      <c r="J31" s="2">
        <f t="shared" si="10"/>
        <v>0</v>
      </c>
      <c r="K31" s="6"/>
      <c r="L31" s="8">
        <f t="shared" si="11"/>
        <v>0</v>
      </c>
      <c r="M31" s="4"/>
      <c r="N31" s="6">
        <v>6</v>
      </c>
      <c r="O31" s="2">
        <v>16</v>
      </c>
      <c r="P31" s="39">
        <f>SUMIFS(Coeff!L:L,Coeff!J:J,Jun!N31,Coeff!K:K,Jun!O31)</f>
        <v>0</v>
      </c>
      <c r="Q31" s="40">
        <f>SUMIFS(Coeff!M:M,Coeff!J:J,Jun!N31,Coeff!K:K,Jun!O31)</f>
        <v>0.49</v>
      </c>
      <c r="R31" s="40">
        <f>SUMIFS(Coeff!N:N,Coeff!J:J,Jun!N31,Coeff!K:K,Jun!O31)</f>
        <v>0</v>
      </c>
      <c r="S31" s="7">
        <f t="shared" si="5"/>
        <v>0</v>
      </c>
      <c r="T31" s="7">
        <f t="shared" si="6"/>
        <v>114.01614000000001</v>
      </c>
      <c r="U31" s="7">
        <f t="shared" si="7"/>
        <v>0</v>
      </c>
      <c r="V31" s="7">
        <f t="shared" si="8"/>
        <v>0</v>
      </c>
      <c r="W31" s="7">
        <f t="shared" si="9"/>
        <v>0</v>
      </c>
      <c r="X31" s="7">
        <f t="shared" si="12"/>
        <v>0</v>
      </c>
      <c r="Y31" s="7"/>
      <c r="Z31" s="8">
        <f t="shared" si="13"/>
        <v>114.01614000000001</v>
      </c>
      <c r="AB31" s="5"/>
      <c r="AC31" s="5"/>
      <c r="AD31" s="5"/>
      <c r="AE31" s="5"/>
      <c r="AG31" s="4"/>
      <c r="AH31" s="4"/>
      <c r="AI31" s="4"/>
      <c r="AJ31" s="4"/>
      <c r="AK31" s="4"/>
      <c r="AL31" s="4"/>
      <c r="AM31" s="4"/>
    </row>
    <row r="32" spans="1:39" x14ac:dyDescent="0.25">
      <c r="A32" s="2">
        <f t="shared" si="14"/>
        <v>17</v>
      </c>
      <c r="B32" s="35">
        <v>0</v>
      </c>
      <c r="C32" s="49">
        <v>0</v>
      </c>
      <c r="D32" s="49">
        <v>0</v>
      </c>
      <c r="E32" s="7">
        <f t="shared" si="0"/>
        <v>0</v>
      </c>
      <c r="F32" s="7">
        <f t="shared" si="1"/>
        <v>0</v>
      </c>
      <c r="G32" s="7">
        <f t="shared" si="2"/>
        <v>0</v>
      </c>
      <c r="H32" s="7">
        <f t="shared" si="3"/>
        <v>0</v>
      </c>
      <c r="I32" s="7">
        <f t="shared" si="4"/>
        <v>0</v>
      </c>
      <c r="J32" s="2">
        <f t="shared" si="10"/>
        <v>0</v>
      </c>
      <c r="K32" s="6"/>
      <c r="L32" s="8">
        <f t="shared" si="11"/>
        <v>0</v>
      </c>
      <c r="M32" s="4"/>
      <c r="N32" s="6">
        <v>6</v>
      </c>
      <c r="O32" s="2">
        <v>17</v>
      </c>
      <c r="P32" s="39">
        <f>SUMIFS(Coeff!L:L,Coeff!J:J,Jun!N32,Coeff!K:K,Jun!O32)</f>
        <v>0</v>
      </c>
      <c r="Q32" s="40">
        <f>SUMIFS(Coeff!M:M,Coeff!J:J,Jun!N32,Coeff!K:K,Jun!O32)</f>
        <v>0.57999999999999996</v>
      </c>
      <c r="R32" s="40">
        <f>SUMIFS(Coeff!N:N,Coeff!J:J,Jun!N32,Coeff!K:K,Jun!O32)</f>
        <v>0</v>
      </c>
      <c r="S32" s="7">
        <f t="shared" si="5"/>
        <v>0</v>
      </c>
      <c r="T32" s="7">
        <f t="shared" si="6"/>
        <v>134.95787999999999</v>
      </c>
      <c r="U32" s="7">
        <f t="shared" si="7"/>
        <v>0</v>
      </c>
      <c r="V32" s="7">
        <f t="shared" si="8"/>
        <v>0</v>
      </c>
      <c r="W32" s="7">
        <f t="shared" si="9"/>
        <v>0</v>
      </c>
      <c r="X32" s="7">
        <f t="shared" si="12"/>
        <v>0</v>
      </c>
      <c r="Y32" s="7"/>
      <c r="Z32" s="8">
        <f t="shared" si="13"/>
        <v>134.95787999999999</v>
      </c>
      <c r="AB32" s="5"/>
      <c r="AC32" s="5"/>
      <c r="AD32" s="5"/>
      <c r="AE32" s="5"/>
      <c r="AG32" s="4"/>
      <c r="AH32" s="4"/>
      <c r="AI32" s="4"/>
      <c r="AJ32" s="4"/>
      <c r="AK32" s="4"/>
      <c r="AL32" s="4"/>
      <c r="AM32" s="4"/>
    </row>
    <row r="33" spans="1:39" x14ac:dyDescent="0.25">
      <c r="A33" s="2">
        <f t="shared" si="14"/>
        <v>18</v>
      </c>
      <c r="B33" s="35">
        <v>0</v>
      </c>
      <c r="C33" s="49">
        <v>0</v>
      </c>
      <c r="D33" s="49">
        <v>0</v>
      </c>
      <c r="E33" s="7">
        <f t="shared" si="0"/>
        <v>0</v>
      </c>
      <c r="F33" s="7">
        <f t="shared" si="1"/>
        <v>0</v>
      </c>
      <c r="G33" s="7">
        <f t="shared" si="2"/>
        <v>0</v>
      </c>
      <c r="H33" s="7">
        <f t="shared" si="3"/>
        <v>0</v>
      </c>
      <c r="I33" s="7">
        <f t="shared" si="4"/>
        <v>0</v>
      </c>
      <c r="J33" s="2">
        <f t="shared" si="10"/>
        <v>0</v>
      </c>
      <c r="K33" s="6"/>
      <c r="L33" s="8">
        <f t="shared" si="11"/>
        <v>0</v>
      </c>
      <c r="M33" s="4"/>
      <c r="N33" s="6">
        <v>6</v>
      </c>
      <c r="O33" s="2">
        <v>18</v>
      </c>
      <c r="P33" s="39">
        <f>SUMIFS(Coeff!L:L,Coeff!J:J,Jun!N33,Coeff!K:K,Jun!O33)</f>
        <v>0</v>
      </c>
      <c r="Q33" s="40">
        <f>SUMIFS(Coeff!M:M,Coeff!J:J,Jun!N33,Coeff!K:K,Jun!O33)</f>
        <v>0.41</v>
      </c>
      <c r="R33" s="40">
        <f>SUMIFS(Coeff!N:N,Coeff!J:J,Jun!N33,Coeff!K:K,Jun!O33)</f>
        <v>0.18</v>
      </c>
      <c r="S33" s="7">
        <f t="shared" si="5"/>
        <v>0</v>
      </c>
      <c r="T33" s="7">
        <f t="shared" si="6"/>
        <v>95.401259999999994</v>
      </c>
      <c r="U33" s="7">
        <f t="shared" si="7"/>
        <v>0</v>
      </c>
      <c r="V33" s="7">
        <f t="shared" si="8"/>
        <v>0</v>
      </c>
      <c r="W33" s="7">
        <f t="shared" si="9"/>
        <v>0</v>
      </c>
      <c r="X33" s="7">
        <f t="shared" si="12"/>
        <v>64.591199999999986</v>
      </c>
      <c r="Y33" s="7"/>
      <c r="Z33" s="8">
        <f t="shared" si="13"/>
        <v>159.99245999999999</v>
      </c>
      <c r="AB33" s="5"/>
      <c r="AC33" s="5"/>
      <c r="AD33" s="5"/>
      <c r="AE33" s="5"/>
      <c r="AG33" s="4"/>
      <c r="AH33" s="4"/>
      <c r="AI33" s="4"/>
      <c r="AJ33" s="4"/>
      <c r="AK33" s="4"/>
      <c r="AL33" s="4"/>
      <c r="AM33" s="4"/>
    </row>
    <row r="34" spans="1:39" x14ac:dyDescent="0.25">
      <c r="A34" s="2">
        <f t="shared" si="14"/>
        <v>19</v>
      </c>
      <c r="B34" s="35">
        <v>0</v>
      </c>
      <c r="C34" s="49">
        <v>0</v>
      </c>
      <c r="D34" s="49">
        <v>0</v>
      </c>
      <c r="E34" s="7">
        <f t="shared" si="0"/>
        <v>0</v>
      </c>
      <c r="F34" s="7">
        <f t="shared" si="1"/>
        <v>0</v>
      </c>
      <c r="G34" s="7">
        <f t="shared" si="2"/>
        <v>0</v>
      </c>
      <c r="H34" s="7">
        <f t="shared" si="3"/>
        <v>0</v>
      </c>
      <c r="I34" s="7">
        <f t="shared" si="4"/>
        <v>0</v>
      </c>
      <c r="J34" s="2">
        <f t="shared" si="10"/>
        <v>0</v>
      </c>
      <c r="K34" s="6"/>
      <c r="L34" s="8">
        <f t="shared" si="11"/>
        <v>0</v>
      </c>
      <c r="M34" s="4"/>
      <c r="N34" s="6">
        <v>6</v>
      </c>
      <c r="O34" s="2">
        <v>19</v>
      </c>
      <c r="P34" s="39">
        <f>SUMIFS(Coeff!L:L,Coeff!J:J,Jun!N34,Coeff!K:K,Jun!O34)</f>
        <v>0</v>
      </c>
      <c r="Q34" s="40">
        <f>SUMIFS(Coeff!M:M,Coeff!J:J,Jun!N34,Coeff!K:K,Jun!O34)</f>
        <v>0.16</v>
      </c>
      <c r="R34" s="40">
        <f>SUMIFS(Coeff!N:N,Coeff!J:J,Jun!N34,Coeff!K:K,Jun!O34)</f>
        <v>0.56000000000000005</v>
      </c>
      <c r="S34" s="7">
        <f t="shared" si="5"/>
        <v>0</v>
      </c>
      <c r="T34" s="7">
        <f t="shared" si="6"/>
        <v>37.229759999999999</v>
      </c>
      <c r="U34" s="7">
        <f t="shared" si="7"/>
        <v>0</v>
      </c>
      <c r="V34" s="7">
        <f t="shared" si="8"/>
        <v>0</v>
      </c>
      <c r="W34" s="7">
        <f t="shared" si="9"/>
        <v>0</v>
      </c>
      <c r="X34" s="7">
        <f t="shared" si="12"/>
        <v>200.9504</v>
      </c>
      <c r="Y34" s="7"/>
      <c r="Z34" s="8">
        <f t="shared" si="13"/>
        <v>238.18016</v>
      </c>
      <c r="AB34" s="5"/>
      <c r="AC34" s="5"/>
      <c r="AD34" s="5"/>
      <c r="AE34" s="5"/>
      <c r="AG34" s="4"/>
      <c r="AH34" s="4"/>
      <c r="AI34" s="4"/>
      <c r="AJ34" s="4"/>
      <c r="AK34" s="4"/>
      <c r="AL34" s="4"/>
      <c r="AM34" s="4"/>
    </row>
    <row r="35" spans="1:39" x14ac:dyDescent="0.25">
      <c r="A35" s="2">
        <f t="shared" si="14"/>
        <v>20</v>
      </c>
      <c r="B35" s="35">
        <v>0</v>
      </c>
      <c r="C35" s="49">
        <v>0</v>
      </c>
      <c r="D35" s="49">
        <v>1.2833333333333314</v>
      </c>
      <c r="E35" s="7">
        <f t="shared" si="0"/>
        <v>0</v>
      </c>
      <c r="F35" s="7">
        <f t="shared" si="1"/>
        <v>0</v>
      </c>
      <c r="G35" s="7">
        <f t="shared" si="2"/>
        <v>0</v>
      </c>
      <c r="H35" s="7">
        <f t="shared" si="3"/>
        <v>0</v>
      </c>
      <c r="I35" s="7">
        <f t="shared" si="4"/>
        <v>0</v>
      </c>
      <c r="J35" s="2">
        <f t="shared" si="10"/>
        <v>460.51133333333263</v>
      </c>
      <c r="K35" s="6"/>
      <c r="L35" s="8">
        <f t="shared" si="11"/>
        <v>460.51133333333263</v>
      </c>
      <c r="M35" s="4"/>
      <c r="N35" s="6">
        <v>6</v>
      </c>
      <c r="O35" s="2">
        <v>20</v>
      </c>
      <c r="P35" s="39">
        <f>SUMIFS(Coeff!L:L,Coeff!J:J,Jun!N35,Coeff!K:K,Jun!O35)</f>
        <v>0</v>
      </c>
      <c r="Q35" s="40">
        <f>SUMIFS(Coeff!M:M,Coeff!J:J,Jun!N35,Coeff!K:K,Jun!O35)</f>
        <v>0</v>
      </c>
      <c r="R35" s="40">
        <f>SUMIFS(Coeff!N:N,Coeff!J:J,Jun!N35,Coeff!K:K,Jun!O35)</f>
        <v>0.41</v>
      </c>
      <c r="S35" s="7">
        <f t="shared" si="5"/>
        <v>0</v>
      </c>
      <c r="T35" s="7">
        <f t="shared" si="6"/>
        <v>0</v>
      </c>
      <c r="U35" s="7">
        <f t="shared" si="7"/>
        <v>0</v>
      </c>
      <c r="V35" s="7">
        <f t="shared" si="8"/>
        <v>0</v>
      </c>
      <c r="W35" s="7">
        <f t="shared" si="9"/>
        <v>0</v>
      </c>
      <c r="X35" s="7">
        <f t="shared" si="12"/>
        <v>147.12439999999998</v>
      </c>
      <c r="Y35" s="7"/>
      <c r="Z35" s="8">
        <f t="shared" si="13"/>
        <v>147.12439999999998</v>
      </c>
      <c r="AB35" s="5"/>
      <c r="AC35" s="5"/>
      <c r="AD35" s="5"/>
      <c r="AE35" s="5"/>
      <c r="AG35" s="4"/>
      <c r="AH35" s="4"/>
      <c r="AI35" s="4"/>
      <c r="AJ35" s="4"/>
      <c r="AK35" s="4"/>
      <c r="AL35" s="4"/>
      <c r="AM35" s="4"/>
    </row>
    <row r="36" spans="1:39" x14ac:dyDescent="0.25">
      <c r="A36" s="2">
        <f t="shared" si="14"/>
        <v>21</v>
      </c>
      <c r="B36" s="35">
        <v>0</v>
      </c>
      <c r="C36" s="49">
        <v>0</v>
      </c>
      <c r="D36" s="49">
        <v>1.3291666666666693</v>
      </c>
      <c r="E36" s="7">
        <f t="shared" si="0"/>
        <v>0</v>
      </c>
      <c r="F36" s="7">
        <f t="shared" si="1"/>
        <v>0</v>
      </c>
      <c r="G36" s="7">
        <f t="shared" si="2"/>
        <v>0</v>
      </c>
      <c r="H36" s="7">
        <f t="shared" si="3"/>
        <v>0</v>
      </c>
      <c r="I36" s="7">
        <f t="shared" si="4"/>
        <v>0</v>
      </c>
      <c r="J36" s="2">
        <f t="shared" si="10"/>
        <v>476.95816666666758</v>
      </c>
      <c r="K36" s="6"/>
      <c r="L36" s="8">
        <f t="shared" si="11"/>
        <v>476.95816666666758</v>
      </c>
      <c r="M36" s="4"/>
      <c r="N36" s="6">
        <v>6</v>
      </c>
      <c r="O36" s="2">
        <v>21</v>
      </c>
      <c r="P36" s="39">
        <f>SUMIFS(Coeff!L:L,Coeff!J:J,Jun!N36,Coeff!K:K,Jun!O36)</f>
        <v>0</v>
      </c>
      <c r="Q36" s="40">
        <f>SUMIFS(Coeff!M:M,Coeff!J:J,Jun!N36,Coeff!K:K,Jun!O36)</f>
        <v>0.28000000000000003</v>
      </c>
      <c r="R36" s="40">
        <f>SUMIFS(Coeff!N:N,Coeff!J:J,Jun!N36,Coeff!K:K,Jun!O36)</f>
        <v>0.21</v>
      </c>
      <c r="S36" s="7">
        <f t="shared" si="5"/>
        <v>0</v>
      </c>
      <c r="T36" s="7">
        <f t="shared" si="6"/>
        <v>65.152080000000012</v>
      </c>
      <c r="U36" s="7">
        <f t="shared" si="7"/>
        <v>0</v>
      </c>
      <c r="V36" s="7">
        <f t="shared" si="8"/>
        <v>0</v>
      </c>
      <c r="W36" s="7">
        <f t="shared" si="9"/>
        <v>0</v>
      </c>
      <c r="X36" s="7">
        <f t="shared" si="12"/>
        <v>75.356399999999994</v>
      </c>
      <c r="Y36" s="7"/>
      <c r="Z36" s="8">
        <f t="shared" si="13"/>
        <v>140.50848000000002</v>
      </c>
      <c r="AB36" s="5"/>
      <c r="AC36" s="5"/>
      <c r="AD36" s="5"/>
      <c r="AE36" s="5"/>
      <c r="AG36" s="4"/>
      <c r="AH36" s="4"/>
      <c r="AI36" s="4"/>
      <c r="AJ36" s="4"/>
      <c r="AK36" s="4"/>
      <c r="AL36" s="4"/>
      <c r="AM36" s="4"/>
    </row>
    <row r="37" spans="1:39" x14ac:dyDescent="0.25">
      <c r="A37" s="2">
        <f t="shared" si="14"/>
        <v>22</v>
      </c>
      <c r="B37" s="35">
        <v>0</v>
      </c>
      <c r="C37" s="49">
        <v>0</v>
      </c>
      <c r="D37" s="49">
        <v>0</v>
      </c>
      <c r="E37" s="7">
        <f t="shared" si="0"/>
        <v>0</v>
      </c>
      <c r="F37" s="7">
        <f t="shared" si="1"/>
        <v>0</v>
      </c>
      <c r="G37" s="7">
        <f t="shared" si="2"/>
        <v>0</v>
      </c>
      <c r="H37" s="7">
        <f t="shared" si="3"/>
        <v>0</v>
      </c>
      <c r="I37" s="7">
        <f t="shared" si="4"/>
        <v>0</v>
      </c>
      <c r="J37" s="2">
        <f t="shared" si="10"/>
        <v>0</v>
      </c>
      <c r="K37" s="6"/>
      <c r="L37" s="8">
        <f t="shared" si="11"/>
        <v>0</v>
      </c>
      <c r="M37" s="4"/>
      <c r="N37" s="6">
        <v>6</v>
      </c>
      <c r="O37" s="2">
        <v>22</v>
      </c>
      <c r="P37" s="39">
        <f>SUMIFS(Coeff!L:L,Coeff!J:J,Jun!N37,Coeff!K:K,Jun!O37)</f>
        <v>0</v>
      </c>
      <c r="Q37" s="40">
        <f>SUMIFS(Coeff!M:M,Coeff!J:J,Jun!N37,Coeff!K:K,Jun!O37)</f>
        <v>0</v>
      </c>
      <c r="R37" s="40">
        <f>SUMIFS(Coeff!N:N,Coeff!J:J,Jun!N37,Coeff!K:K,Jun!O37)</f>
        <v>0.02</v>
      </c>
      <c r="S37" s="7">
        <f t="shared" si="5"/>
        <v>0</v>
      </c>
      <c r="T37" s="7">
        <f t="shared" si="6"/>
        <v>0</v>
      </c>
      <c r="U37" s="7">
        <f t="shared" si="7"/>
        <v>0</v>
      </c>
      <c r="V37" s="7">
        <f t="shared" si="8"/>
        <v>0</v>
      </c>
      <c r="W37" s="7">
        <f t="shared" si="9"/>
        <v>0</v>
      </c>
      <c r="X37" s="7">
        <f t="shared" si="12"/>
        <v>7.1768000000000001</v>
      </c>
      <c r="Y37" s="7"/>
      <c r="Z37" s="8">
        <f t="shared" si="13"/>
        <v>7.1768000000000001</v>
      </c>
      <c r="AB37" s="5"/>
      <c r="AC37" s="5"/>
      <c r="AD37" s="5"/>
      <c r="AE37" s="5"/>
      <c r="AG37" s="4"/>
      <c r="AH37" s="4"/>
      <c r="AI37" s="4"/>
      <c r="AJ37" s="4"/>
      <c r="AK37" s="4"/>
      <c r="AL37" s="4"/>
      <c r="AM37" s="4"/>
    </row>
    <row r="38" spans="1:39" x14ac:dyDescent="0.25">
      <c r="A38" s="2">
        <f t="shared" si="14"/>
        <v>23</v>
      </c>
      <c r="B38" s="35">
        <v>0</v>
      </c>
      <c r="C38" s="49">
        <v>0</v>
      </c>
      <c r="D38" s="49">
        <v>0</v>
      </c>
      <c r="E38" s="7">
        <f t="shared" si="0"/>
        <v>0</v>
      </c>
      <c r="F38" s="7">
        <f t="shared" si="1"/>
        <v>0</v>
      </c>
      <c r="G38" s="7">
        <f t="shared" si="2"/>
        <v>0</v>
      </c>
      <c r="H38" s="7">
        <f t="shared" si="3"/>
        <v>0</v>
      </c>
      <c r="I38" s="7">
        <f t="shared" si="4"/>
        <v>0</v>
      </c>
      <c r="J38" s="2">
        <f t="shared" si="10"/>
        <v>0</v>
      </c>
      <c r="K38" s="6"/>
      <c r="L38" s="8">
        <f t="shared" si="11"/>
        <v>0</v>
      </c>
      <c r="M38" s="4"/>
      <c r="N38" s="6">
        <v>6</v>
      </c>
      <c r="O38" s="2">
        <v>23</v>
      </c>
      <c r="P38" s="39">
        <f>SUMIFS(Coeff!L:L,Coeff!J:J,Jun!N38,Coeff!K:K,Jun!O38)</f>
        <v>0</v>
      </c>
      <c r="Q38" s="40">
        <f>SUMIFS(Coeff!M:M,Coeff!J:J,Jun!N38,Coeff!K:K,Jun!O38)</f>
        <v>0.11</v>
      </c>
      <c r="R38" s="40">
        <f>SUMIFS(Coeff!N:N,Coeff!J:J,Jun!N38,Coeff!K:K,Jun!O38)</f>
        <v>0.11</v>
      </c>
      <c r="S38" s="7">
        <f t="shared" si="5"/>
        <v>0</v>
      </c>
      <c r="T38" s="7">
        <f t="shared" si="6"/>
        <v>25.595459999999999</v>
      </c>
      <c r="U38" s="7">
        <f t="shared" si="7"/>
        <v>0</v>
      </c>
      <c r="V38" s="7">
        <f t="shared" si="8"/>
        <v>0</v>
      </c>
      <c r="W38" s="7">
        <f t="shared" si="9"/>
        <v>0</v>
      </c>
      <c r="X38" s="7">
        <f t="shared" si="12"/>
        <v>39.4724</v>
      </c>
      <c r="Y38" s="7"/>
      <c r="Z38" s="8">
        <f t="shared" si="13"/>
        <v>65.067859999999996</v>
      </c>
      <c r="AB38" s="5"/>
      <c r="AC38" s="5"/>
      <c r="AD38" s="5"/>
      <c r="AE38" s="5"/>
      <c r="AG38" s="4"/>
      <c r="AH38" s="4"/>
      <c r="AI38" s="4"/>
      <c r="AJ38" s="4"/>
      <c r="AK38" s="4"/>
      <c r="AL38" s="4"/>
      <c r="AM38" s="4"/>
    </row>
    <row r="39" spans="1:39" x14ac:dyDescent="0.25">
      <c r="A39" s="2">
        <f t="shared" si="14"/>
        <v>24</v>
      </c>
      <c r="B39" s="35">
        <v>0</v>
      </c>
      <c r="C39" s="49">
        <v>0</v>
      </c>
      <c r="D39" s="49">
        <v>0</v>
      </c>
      <c r="E39" s="7">
        <f t="shared" si="0"/>
        <v>0</v>
      </c>
      <c r="F39" s="7">
        <f t="shared" si="1"/>
        <v>0</v>
      </c>
      <c r="G39" s="7">
        <f t="shared" si="2"/>
        <v>0</v>
      </c>
      <c r="H39" s="7">
        <f t="shared" si="3"/>
        <v>0</v>
      </c>
      <c r="I39" s="7">
        <f t="shared" si="4"/>
        <v>0</v>
      </c>
      <c r="J39" s="2">
        <f t="shared" si="10"/>
        <v>0</v>
      </c>
      <c r="K39" s="6"/>
      <c r="L39" s="8">
        <f t="shared" si="11"/>
        <v>0</v>
      </c>
      <c r="M39" s="4"/>
      <c r="N39" s="6">
        <v>6</v>
      </c>
      <c r="O39" s="2">
        <v>24</v>
      </c>
      <c r="P39" s="39">
        <f>SUMIFS(Coeff!L:L,Coeff!J:J,Jun!N39,Coeff!K:K,Jun!O39)</f>
        <v>0</v>
      </c>
      <c r="Q39" s="40">
        <f>SUMIFS(Coeff!M:M,Coeff!J:J,Jun!N39,Coeff!K:K,Jun!O39)</f>
        <v>0.15</v>
      </c>
      <c r="R39" s="40">
        <f>SUMIFS(Coeff!N:N,Coeff!J:J,Jun!N39,Coeff!K:K,Jun!O39)</f>
        <v>0.02</v>
      </c>
      <c r="S39" s="7">
        <f t="shared" si="5"/>
        <v>0</v>
      </c>
      <c r="T39" s="7">
        <f t="shared" si="6"/>
        <v>34.902900000000002</v>
      </c>
      <c r="U39" s="7">
        <f t="shared" si="7"/>
        <v>0</v>
      </c>
      <c r="V39" s="7">
        <f t="shared" si="8"/>
        <v>0</v>
      </c>
      <c r="W39" s="7">
        <f t="shared" si="9"/>
        <v>0</v>
      </c>
      <c r="X39" s="7">
        <f t="shared" si="12"/>
        <v>7.1768000000000001</v>
      </c>
      <c r="Y39" s="7"/>
      <c r="Z39" s="8">
        <f t="shared" si="13"/>
        <v>42.079700000000003</v>
      </c>
      <c r="AB39" s="5"/>
      <c r="AC39" s="5"/>
      <c r="AD39" s="5"/>
      <c r="AE39" s="5"/>
      <c r="AG39" s="4"/>
      <c r="AH39" s="4"/>
      <c r="AI39" s="4"/>
      <c r="AJ39" s="4"/>
      <c r="AK39" s="4"/>
      <c r="AL39" s="4"/>
      <c r="AM39" s="4"/>
    </row>
    <row r="40" spans="1:39" x14ac:dyDescent="0.25">
      <c r="A40" s="2">
        <f t="shared" si="14"/>
        <v>25</v>
      </c>
      <c r="B40" s="35">
        <v>0</v>
      </c>
      <c r="C40" s="49">
        <v>0</v>
      </c>
      <c r="D40" s="49">
        <v>0</v>
      </c>
      <c r="E40" s="7">
        <f t="shared" si="0"/>
        <v>0</v>
      </c>
      <c r="F40" s="7">
        <f t="shared" si="1"/>
        <v>0</v>
      </c>
      <c r="G40" s="7">
        <f t="shared" si="2"/>
        <v>0</v>
      </c>
      <c r="H40" s="7">
        <f t="shared" si="3"/>
        <v>0</v>
      </c>
      <c r="I40" s="7">
        <f t="shared" si="4"/>
        <v>0</v>
      </c>
      <c r="J40" s="2">
        <f t="shared" si="10"/>
        <v>0</v>
      </c>
      <c r="K40" s="6"/>
      <c r="L40" s="8">
        <f t="shared" si="11"/>
        <v>0</v>
      </c>
      <c r="M40" s="4"/>
      <c r="N40" s="6">
        <v>6</v>
      </c>
      <c r="O40" s="2">
        <v>25</v>
      </c>
      <c r="P40" s="39">
        <f>SUMIFS(Coeff!L:L,Coeff!J:J,Jun!N40,Coeff!K:K,Jun!O40)</f>
        <v>0</v>
      </c>
      <c r="Q40" s="40">
        <f>SUMIFS(Coeff!M:M,Coeff!J:J,Jun!N40,Coeff!K:K,Jun!O40)</f>
        <v>0.31</v>
      </c>
      <c r="R40" s="40">
        <f>SUMIFS(Coeff!N:N,Coeff!J:J,Jun!N40,Coeff!K:K,Jun!O40)</f>
        <v>0.66</v>
      </c>
      <c r="S40" s="7">
        <f t="shared" si="5"/>
        <v>0</v>
      </c>
      <c r="T40" s="7">
        <f t="shared" si="6"/>
        <v>72.132660000000001</v>
      </c>
      <c r="U40" s="7">
        <f t="shared" si="7"/>
        <v>0</v>
      </c>
      <c r="V40" s="7">
        <f t="shared" si="8"/>
        <v>0</v>
      </c>
      <c r="W40" s="7">
        <f t="shared" si="9"/>
        <v>0</v>
      </c>
      <c r="X40" s="7">
        <f t="shared" si="12"/>
        <v>236.83439999999999</v>
      </c>
      <c r="Y40" s="7"/>
      <c r="Z40" s="8">
        <f t="shared" si="13"/>
        <v>308.96706</v>
      </c>
      <c r="AB40" s="5"/>
      <c r="AC40" s="5"/>
      <c r="AD40" s="5"/>
      <c r="AE40" s="5"/>
      <c r="AG40" s="4"/>
      <c r="AH40" s="4"/>
      <c r="AI40" s="4"/>
      <c r="AJ40" s="4"/>
      <c r="AK40" s="4"/>
      <c r="AL40" s="4"/>
      <c r="AM40" s="4"/>
    </row>
    <row r="41" spans="1:39" x14ac:dyDescent="0.25">
      <c r="A41" s="2">
        <f t="shared" si="14"/>
        <v>26</v>
      </c>
      <c r="B41" s="35">
        <v>0</v>
      </c>
      <c r="C41" s="49">
        <v>0</v>
      </c>
      <c r="D41" s="49">
        <v>0</v>
      </c>
      <c r="E41" s="7">
        <f t="shared" si="0"/>
        <v>0</v>
      </c>
      <c r="F41" s="7">
        <f t="shared" si="1"/>
        <v>0</v>
      </c>
      <c r="G41" s="7">
        <f t="shared" si="2"/>
        <v>0</v>
      </c>
      <c r="H41" s="7">
        <f t="shared" si="3"/>
        <v>0</v>
      </c>
      <c r="I41" s="7">
        <f t="shared" si="4"/>
        <v>0</v>
      </c>
      <c r="J41" s="2">
        <f t="shared" si="10"/>
        <v>0</v>
      </c>
      <c r="K41" s="6"/>
      <c r="L41" s="8">
        <f t="shared" si="11"/>
        <v>0</v>
      </c>
      <c r="M41" s="4"/>
      <c r="N41" s="6">
        <v>6</v>
      </c>
      <c r="O41" s="2">
        <v>26</v>
      </c>
      <c r="P41" s="39">
        <f>SUMIFS(Coeff!L:L,Coeff!J:J,Jun!N41,Coeff!K:K,Jun!O41)</f>
        <v>0</v>
      </c>
      <c r="Q41" s="40">
        <f>SUMIFS(Coeff!M:M,Coeff!J:J,Jun!N41,Coeff!K:K,Jun!O41)</f>
        <v>0</v>
      </c>
      <c r="R41" s="40">
        <f>SUMIFS(Coeff!N:N,Coeff!J:J,Jun!N41,Coeff!K:K,Jun!O41)</f>
        <v>0.09</v>
      </c>
      <c r="S41" s="7">
        <f t="shared" si="5"/>
        <v>0</v>
      </c>
      <c r="T41" s="7">
        <f t="shared" si="6"/>
        <v>0</v>
      </c>
      <c r="U41" s="7">
        <f t="shared" si="7"/>
        <v>0</v>
      </c>
      <c r="V41" s="7">
        <f t="shared" si="8"/>
        <v>0</v>
      </c>
      <c r="W41" s="7">
        <f t="shared" si="9"/>
        <v>0</v>
      </c>
      <c r="X41" s="7">
        <f t="shared" si="12"/>
        <v>32.295599999999993</v>
      </c>
      <c r="Y41" s="7"/>
      <c r="Z41" s="8">
        <f t="shared" si="13"/>
        <v>32.295599999999993</v>
      </c>
      <c r="AB41" s="5"/>
      <c r="AC41" s="5"/>
      <c r="AD41" s="5"/>
      <c r="AE41" s="5"/>
      <c r="AG41" s="4"/>
      <c r="AH41" s="4"/>
      <c r="AI41" s="4"/>
      <c r="AJ41" s="4"/>
      <c r="AK41" s="4"/>
      <c r="AL41" s="4"/>
      <c r="AM41" s="4"/>
    </row>
    <row r="42" spans="1:39" x14ac:dyDescent="0.25">
      <c r="A42" s="2">
        <f t="shared" si="14"/>
        <v>27</v>
      </c>
      <c r="B42" s="35">
        <v>0</v>
      </c>
      <c r="C42" s="49">
        <v>0</v>
      </c>
      <c r="D42" s="49">
        <v>0.85833333333333783</v>
      </c>
      <c r="E42" s="7">
        <f t="shared" si="0"/>
        <v>0</v>
      </c>
      <c r="F42" s="7">
        <f t="shared" si="1"/>
        <v>0</v>
      </c>
      <c r="G42" s="7">
        <f t="shared" si="2"/>
        <v>0</v>
      </c>
      <c r="H42" s="7">
        <f t="shared" si="3"/>
        <v>0</v>
      </c>
      <c r="I42" s="7">
        <f t="shared" si="4"/>
        <v>0</v>
      </c>
      <c r="J42" s="2">
        <f t="shared" si="10"/>
        <v>308.0043333333349</v>
      </c>
      <c r="K42" s="6"/>
      <c r="L42" s="8">
        <f t="shared" si="11"/>
        <v>308.0043333333349</v>
      </c>
      <c r="M42" s="4"/>
      <c r="N42" s="6">
        <v>6</v>
      </c>
      <c r="O42" s="2">
        <v>27</v>
      </c>
      <c r="P42" s="39">
        <f>SUMIFS(Coeff!L:L,Coeff!J:J,Jun!N42,Coeff!K:K,Jun!O42)</f>
        <v>0</v>
      </c>
      <c r="Q42" s="40">
        <f>SUMIFS(Coeff!M:M,Coeff!J:J,Jun!N42,Coeff!K:K,Jun!O42)</f>
        <v>0</v>
      </c>
      <c r="R42" s="40">
        <f>SUMIFS(Coeff!N:N,Coeff!J:J,Jun!N42,Coeff!K:K,Jun!O42)</f>
        <v>0</v>
      </c>
      <c r="S42" s="7">
        <f t="shared" si="5"/>
        <v>0</v>
      </c>
      <c r="T42" s="7">
        <f t="shared" si="6"/>
        <v>0</v>
      </c>
      <c r="U42" s="7">
        <f t="shared" si="7"/>
        <v>0</v>
      </c>
      <c r="V42" s="7">
        <f t="shared" si="8"/>
        <v>0</v>
      </c>
      <c r="W42" s="7">
        <f t="shared" si="9"/>
        <v>0</v>
      </c>
      <c r="X42" s="7">
        <f t="shared" si="12"/>
        <v>0</v>
      </c>
      <c r="Y42" s="7"/>
      <c r="Z42" s="8">
        <f t="shared" si="13"/>
        <v>0</v>
      </c>
      <c r="AB42" s="5"/>
      <c r="AC42" s="5"/>
      <c r="AD42" s="5"/>
      <c r="AE42" s="5"/>
      <c r="AG42" s="4"/>
      <c r="AH42" s="4"/>
      <c r="AI42" s="4"/>
      <c r="AJ42" s="4"/>
      <c r="AK42" s="4"/>
      <c r="AL42" s="4"/>
      <c r="AM42" s="4"/>
    </row>
    <row r="43" spans="1:39" x14ac:dyDescent="0.25">
      <c r="A43" s="2">
        <f t="shared" si="14"/>
        <v>28</v>
      </c>
      <c r="B43" s="35">
        <v>0</v>
      </c>
      <c r="C43" s="49">
        <v>0</v>
      </c>
      <c r="D43" s="49">
        <v>4.6125000000000007</v>
      </c>
      <c r="E43" s="7">
        <f t="shared" si="0"/>
        <v>0</v>
      </c>
      <c r="F43" s="7">
        <f t="shared" si="1"/>
        <v>0</v>
      </c>
      <c r="G43" s="7">
        <f t="shared" si="2"/>
        <v>0</v>
      </c>
      <c r="H43" s="7">
        <f t="shared" si="3"/>
        <v>0</v>
      </c>
      <c r="I43" s="7">
        <f t="shared" si="4"/>
        <v>0</v>
      </c>
      <c r="J43" s="2">
        <f t="shared" si="10"/>
        <v>1655.1495000000002</v>
      </c>
      <c r="K43" s="6"/>
      <c r="L43" s="8">
        <f t="shared" si="11"/>
        <v>1655.1495000000002</v>
      </c>
      <c r="M43" s="4"/>
      <c r="N43" s="6">
        <v>6</v>
      </c>
      <c r="O43" s="2">
        <v>28</v>
      </c>
      <c r="P43" s="39">
        <f>SUMIFS(Coeff!L:L,Coeff!J:J,Jun!N43,Coeff!K:K,Jun!O43)</f>
        <v>0</v>
      </c>
      <c r="Q43" s="40">
        <f>SUMIFS(Coeff!M:M,Coeff!J:J,Jun!N43,Coeff!K:K,Jun!O43)</f>
        <v>0.1</v>
      </c>
      <c r="R43" s="40">
        <f>SUMIFS(Coeff!N:N,Coeff!J:J,Jun!N43,Coeff!K:K,Jun!O43)</f>
        <v>0.36</v>
      </c>
      <c r="S43" s="7">
        <f t="shared" si="5"/>
        <v>0</v>
      </c>
      <c r="T43" s="7">
        <f t="shared" si="6"/>
        <v>23.268600000000003</v>
      </c>
      <c r="U43" s="7">
        <f t="shared" si="7"/>
        <v>0</v>
      </c>
      <c r="V43" s="7">
        <f t="shared" si="8"/>
        <v>0</v>
      </c>
      <c r="W43" s="7">
        <f t="shared" si="9"/>
        <v>0</v>
      </c>
      <c r="X43" s="7">
        <f t="shared" si="12"/>
        <v>129.18239999999997</v>
      </c>
      <c r="Y43" s="7"/>
      <c r="Z43" s="8">
        <f t="shared" si="13"/>
        <v>152.45099999999996</v>
      </c>
      <c r="AB43" s="5"/>
      <c r="AC43" s="5"/>
      <c r="AD43" s="5"/>
      <c r="AE43" s="5"/>
      <c r="AG43" s="4"/>
      <c r="AH43" s="4"/>
      <c r="AI43" s="4"/>
      <c r="AJ43" s="4"/>
      <c r="AK43" s="4"/>
      <c r="AL43" s="4"/>
      <c r="AM43" s="4"/>
    </row>
    <row r="44" spans="1:39" x14ac:dyDescent="0.25">
      <c r="A44" s="2">
        <f t="shared" si="14"/>
        <v>29</v>
      </c>
      <c r="B44" s="35">
        <v>0</v>
      </c>
      <c r="C44" s="49">
        <v>0</v>
      </c>
      <c r="D44" s="49">
        <v>0</v>
      </c>
      <c r="E44" s="7">
        <f t="shared" si="0"/>
        <v>0</v>
      </c>
      <c r="F44" s="7">
        <f t="shared" si="1"/>
        <v>0</v>
      </c>
      <c r="G44" s="7">
        <f t="shared" si="2"/>
        <v>0</v>
      </c>
      <c r="H44" s="7">
        <f t="shared" si="3"/>
        <v>0</v>
      </c>
      <c r="I44" s="7">
        <f t="shared" si="4"/>
        <v>0</v>
      </c>
      <c r="J44" s="2">
        <f t="shared" si="10"/>
        <v>0</v>
      </c>
      <c r="K44" s="6"/>
      <c r="L44" s="8">
        <f t="shared" si="11"/>
        <v>0</v>
      </c>
      <c r="M44" s="4"/>
      <c r="N44" s="6">
        <v>6</v>
      </c>
      <c r="O44" s="2">
        <v>29</v>
      </c>
      <c r="P44" s="39">
        <f>SUMIFS(Coeff!L:L,Coeff!J:J,Jun!N44,Coeff!K:K,Jun!O44)</f>
        <v>0</v>
      </c>
      <c r="Q44" s="40">
        <f>SUMIFS(Coeff!M:M,Coeff!J:J,Jun!N44,Coeff!K:K,Jun!O44)</f>
        <v>0.04</v>
      </c>
      <c r="R44" s="40">
        <f>SUMIFS(Coeff!N:N,Coeff!J:J,Jun!N44,Coeff!K:K,Jun!O44)</f>
        <v>0.01</v>
      </c>
      <c r="S44" s="7">
        <f t="shared" si="5"/>
        <v>0</v>
      </c>
      <c r="T44" s="7">
        <f t="shared" si="6"/>
        <v>9.3074399999999997</v>
      </c>
      <c r="U44" s="7">
        <f t="shared" si="7"/>
        <v>0</v>
      </c>
      <c r="V44" s="7">
        <f t="shared" si="8"/>
        <v>0</v>
      </c>
      <c r="W44" s="7">
        <f t="shared" si="9"/>
        <v>0</v>
      </c>
      <c r="X44" s="7">
        <f t="shared" si="12"/>
        <v>3.5884</v>
      </c>
      <c r="Y44" s="7"/>
      <c r="Z44" s="8">
        <f t="shared" si="13"/>
        <v>12.89584</v>
      </c>
      <c r="AB44" s="5"/>
      <c r="AC44" s="5"/>
      <c r="AD44" s="5"/>
      <c r="AE44" s="5"/>
      <c r="AG44" s="4"/>
      <c r="AH44" s="4"/>
      <c r="AI44" s="4"/>
      <c r="AJ44" s="4"/>
      <c r="AK44" s="4"/>
      <c r="AL44" s="4"/>
      <c r="AM44" s="4"/>
    </row>
    <row r="45" spans="1:39" x14ac:dyDescent="0.25">
      <c r="A45" s="2">
        <f t="shared" si="14"/>
        <v>30</v>
      </c>
      <c r="B45" s="35">
        <v>0</v>
      </c>
      <c r="C45" s="49">
        <v>0</v>
      </c>
      <c r="D45" s="49">
        <v>0</v>
      </c>
      <c r="E45" s="7">
        <f t="shared" si="0"/>
        <v>0</v>
      </c>
      <c r="F45" s="7">
        <f t="shared" si="1"/>
        <v>0</v>
      </c>
      <c r="G45" s="7">
        <f t="shared" si="2"/>
        <v>0</v>
      </c>
      <c r="H45" s="7">
        <f t="shared" si="3"/>
        <v>0</v>
      </c>
      <c r="I45" s="7">
        <f t="shared" si="4"/>
        <v>0</v>
      </c>
      <c r="J45" s="2">
        <f t="shared" si="10"/>
        <v>0</v>
      </c>
      <c r="K45" s="6"/>
      <c r="L45" s="8">
        <f t="shared" si="11"/>
        <v>0</v>
      </c>
      <c r="N45" s="6">
        <v>6</v>
      </c>
      <c r="O45" s="2">
        <v>30</v>
      </c>
      <c r="P45" s="39">
        <f>SUMIFS(Coeff!L:L,Coeff!J:J,Jun!N45,Coeff!K:K,Jun!O45)</f>
        <v>0</v>
      </c>
      <c r="Q45" s="40">
        <f>SUMIFS(Coeff!M:M,Coeff!J:J,Jun!N45,Coeff!K:K,Jun!O45)</f>
        <v>0</v>
      </c>
      <c r="R45" s="40">
        <f>SUMIFS(Coeff!N:N,Coeff!J:J,Jun!N45,Coeff!K:K,Jun!O45)</f>
        <v>0.85</v>
      </c>
      <c r="S45" s="7">
        <f t="shared" si="5"/>
        <v>0</v>
      </c>
      <c r="T45" s="7">
        <f t="shared" si="6"/>
        <v>0</v>
      </c>
      <c r="U45" s="7">
        <f t="shared" si="7"/>
        <v>0</v>
      </c>
      <c r="V45" s="7">
        <f t="shared" si="8"/>
        <v>0</v>
      </c>
      <c r="W45" s="7">
        <f t="shared" si="9"/>
        <v>0</v>
      </c>
      <c r="X45" s="7">
        <f t="shared" si="12"/>
        <v>305.01399999999995</v>
      </c>
      <c r="Y45" s="7"/>
      <c r="Z45" s="8">
        <f t="shared" si="13"/>
        <v>305.01399999999995</v>
      </c>
    </row>
    <row r="46" spans="1:39" x14ac:dyDescent="0.25">
      <c r="B46" s="9"/>
      <c r="C46" s="59"/>
      <c r="D46" s="59"/>
      <c r="E46" s="11"/>
      <c r="F46" s="12"/>
      <c r="G46" s="12"/>
      <c r="H46" s="12"/>
      <c r="I46" s="12"/>
      <c r="J46" s="12"/>
      <c r="K46" s="11"/>
      <c r="L46" s="13"/>
      <c r="N46" s="6"/>
      <c r="P46" s="9"/>
      <c r="Q46" s="10"/>
      <c r="R46" s="11"/>
      <c r="S46" s="12"/>
      <c r="T46" s="12"/>
      <c r="U46" s="12"/>
      <c r="V46" s="12"/>
      <c r="W46" s="12"/>
      <c r="X46" s="12"/>
      <c r="Y46" s="12"/>
      <c r="Z46" s="13"/>
    </row>
    <row r="50" spans="2:11" x14ac:dyDescent="0.25">
      <c r="B50" s="47"/>
      <c r="C50" s="47"/>
      <c r="D50" s="47"/>
      <c r="E50" s="47"/>
    </row>
    <row r="51" spans="2:11" x14ac:dyDescent="0.25">
      <c r="B51" s="47"/>
      <c r="C51" s="47"/>
      <c r="D51" s="47"/>
      <c r="E51" s="47"/>
    </row>
    <row r="52" spans="2:11" x14ac:dyDescent="0.25">
      <c r="B52" s="47"/>
      <c r="C52" s="47"/>
      <c r="D52" s="47"/>
      <c r="E52" s="47"/>
    </row>
    <row r="53" spans="2:11" x14ac:dyDescent="0.25">
      <c r="B53" s="47"/>
      <c r="C53" s="47"/>
      <c r="D53" s="47"/>
      <c r="E53" s="47"/>
    </row>
    <row r="54" spans="2:11" x14ac:dyDescent="0.25">
      <c r="B54" s="47"/>
      <c r="C54" s="47"/>
      <c r="D54" s="47"/>
      <c r="E54" s="47"/>
    </row>
    <row r="55" spans="2:11" x14ac:dyDescent="0.25">
      <c r="B55" s="47"/>
      <c r="C55" s="47"/>
      <c r="D55" s="47"/>
      <c r="E55" s="47"/>
    </row>
    <row r="56" spans="2:11" x14ac:dyDescent="0.25">
      <c r="B56" s="47"/>
      <c r="C56" s="47"/>
      <c r="D56" s="47"/>
      <c r="E56" s="47"/>
    </row>
    <row r="57" spans="2:11" x14ac:dyDescent="0.25">
      <c r="B57" s="47"/>
      <c r="C57" s="47"/>
      <c r="D57" s="47"/>
      <c r="E57" s="47"/>
    </row>
    <row r="58" spans="2:11" x14ac:dyDescent="0.25">
      <c r="B58" s="47"/>
      <c r="C58" s="47"/>
      <c r="D58" s="47"/>
      <c r="E58" s="47"/>
    </row>
    <row r="59" spans="2:11" x14ac:dyDescent="0.25">
      <c r="B59" s="47"/>
      <c r="C59" s="47"/>
      <c r="D59" s="47"/>
      <c r="E59" s="47"/>
    </row>
    <row r="60" spans="2:11" x14ac:dyDescent="0.25">
      <c r="B60" s="47"/>
      <c r="C60" s="47"/>
      <c r="D60" s="47"/>
      <c r="E60" s="47"/>
    </row>
    <row r="61" spans="2:11" x14ac:dyDescent="0.25">
      <c r="B61" s="47"/>
      <c r="C61" s="47"/>
      <c r="D61" s="47"/>
      <c r="E61" s="47"/>
      <c r="J61" s="2">
        <v>652.80999999999995</v>
      </c>
      <c r="K61" s="2">
        <v>653.55999999999995</v>
      </c>
    </row>
    <row r="62" spans="2:11" x14ac:dyDescent="0.25">
      <c r="B62" s="47"/>
      <c r="C62" s="47"/>
      <c r="D62" s="47"/>
      <c r="E62" s="47"/>
      <c r="J62" s="2">
        <v>602.29</v>
      </c>
      <c r="K62" s="2">
        <v>593.83000000000004</v>
      </c>
    </row>
    <row r="63" spans="2:11" x14ac:dyDescent="0.25">
      <c r="B63" s="47"/>
      <c r="C63" s="47"/>
      <c r="D63" s="47"/>
      <c r="E63" s="47"/>
      <c r="J63" s="2">
        <v>565.97</v>
      </c>
      <c r="K63" s="2">
        <v>557.82000000000005</v>
      </c>
    </row>
    <row r="64" spans="2:11" x14ac:dyDescent="0.25">
      <c r="B64" s="47"/>
      <c r="C64" s="47"/>
      <c r="D64" s="47"/>
      <c r="E64" s="47"/>
      <c r="J64" s="2">
        <v>391.85</v>
      </c>
      <c r="K64" s="2">
        <v>393.94</v>
      </c>
    </row>
    <row r="65" spans="2:11" x14ac:dyDescent="0.25">
      <c r="B65" s="47"/>
      <c r="C65" s="47"/>
      <c r="D65" s="47"/>
      <c r="E65" s="47"/>
      <c r="J65" s="2">
        <v>259.7</v>
      </c>
      <c r="K65" s="2">
        <v>253.17</v>
      </c>
    </row>
    <row r="66" spans="2:11" x14ac:dyDescent="0.25">
      <c r="B66" s="47"/>
      <c r="C66" s="47"/>
      <c r="D66" s="47"/>
      <c r="E66" s="47"/>
      <c r="J66" s="2">
        <v>125.8</v>
      </c>
      <c r="K66" s="2">
        <v>125.8</v>
      </c>
    </row>
    <row r="67" spans="2:11" x14ac:dyDescent="0.25">
      <c r="B67" s="47"/>
      <c r="C67" s="47"/>
      <c r="D67" s="47"/>
      <c r="E67" s="47"/>
      <c r="J67" s="2">
        <v>22.5</v>
      </c>
      <c r="K67" s="2">
        <v>22.12</v>
      </c>
    </row>
    <row r="68" spans="2:11" x14ac:dyDescent="0.25">
      <c r="B68" s="47"/>
      <c r="C68" s="47"/>
      <c r="D68" s="47"/>
      <c r="E68" s="47"/>
      <c r="J68" s="2">
        <v>12.11</v>
      </c>
      <c r="K68" s="2">
        <v>9.35</v>
      </c>
    </row>
    <row r="69" spans="2:11" x14ac:dyDescent="0.25">
      <c r="B69" s="47"/>
      <c r="C69" s="47"/>
      <c r="D69" s="47"/>
      <c r="E69" s="47"/>
      <c r="J69" s="2">
        <v>74.55</v>
      </c>
      <c r="K69" s="2">
        <v>69.58</v>
      </c>
    </row>
    <row r="70" spans="2:11" x14ac:dyDescent="0.25">
      <c r="B70" s="47"/>
      <c r="C70" s="47"/>
      <c r="D70" s="47"/>
      <c r="E70" s="47"/>
      <c r="J70" s="2">
        <v>222.16</v>
      </c>
      <c r="K70" s="2">
        <v>222.3</v>
      </c>
    </row>
    <row r="71" spans="2:11" x14ac:dyDescent="0.25">
      <c r="B71" s="47"/>
      <c r="C71" s="47"/>
      <c r="D71" s="47"/>
      <c r="E71" s="47"/>
      <c r="J71" s="2">
        <v>374.75</v>
      </c>
      <c r="K71" s="2">
        <v>378.08</v>
      </c>
    </row>
    <row r="72" spans="2:11" x14ac:dyDescent="0.25">
      <c r="B72" s="47"/>
      <c r="C72" s="47"/>
      <c r="D72" s="47"/>
      <c r="E72" s="47"/>
      <c r="J72" s="2">
        <v>539.25</v>
      </c>
      <c r="K72" s="2">
        <v>546.12</v>
      </c>
    </row>
    <row r="73" spans="2:11" x14ac:dyDescent="0.25">
      <c r="B73" s="47"/>
      <c r="C73" s="47"/>
      <c r="D73" s="47"/>
      <c r="E73" s="47"/>
    </row>
    <row r="74" spans="2:11" x14ac:dyDescent="0.25">
      <c r="B74" s="47"/>
      <c r="C74" s="47"/>
      <c r="D74" s="47"/>
      <c r="E74" s="47"/>
    </row>
    <row r="75" spans="2:11" x14ac:dyDescent="0.25">
      <c r="B75" s="47"/>
      <c r="C75" s="47"/>
      <c r="D75" s="47"/>
      <c r="E75" s="47"/>
    </row>
    <row r="76" spans="2:11" x14ac:dyDescent="0.25">
      <c r="B76" s="47"/>
      <c r="C76" s="47"/>
      <c r="D76" s="47"/>
      <c r="E76" s="47"/>
    </row>
    <row r="77" spans="2:11" x14ac:dyDescent="0.25">
      <c r="B77" s="47"/>
      <c r="C77" s="47"/>
      <c r="D77" s="47"/>
      <c r="E77" s="47"/>
    </row>
    <row r="78" spans="2:11" x14ac:dyDescent="0.25">
      <c r="B78" s="47"/>
      <c r="C78" s="47"/>
      <c r="D78" s="47"/>
      <c r="E78" s="47"/>
    </row>
    <row r="79" spans="2:11" x14ac:dyDescent="0.25">
      <c r="B79" s="47"/>
      <c r="C79" s="47"/>
      <c r="D79" s="47"/>
      <c r="E79" s="47"/>
    </row>
  </sheetData>
  <mergeCells count="1">
    <mergeCell ref="P12:Z12"/>
  </mergeCells>
  <phoneticPr fontId="7" type="noConversion"/>
  <pageMargins left="0.7" right="0.7" top="0.75" bottom="0.75" header="0.3" footer="0.3"/>
  <pageSetup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2:AM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7.7109375" style="2" customWidth="1"/>
    <col min="2" max="2" width="17.28515625" style="2" customWidth="1"/>
    <col min="3" max="3" width="9.140625" style="2"/>
    <col min="4" max="4" width="14.28515625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10" width="11.28515625" style="2" customWidth="1"/>
    <col min="11" max="11" width="9.140625" style="2"/>
    <col min="12" max="13" width="13.42578125" style="2" customWidth="1"/>
    <col min="14" max="16384" width="9.140625" style="2"/>
  </cols>
  <sheetData>
    <row r="2" spans="1:39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24</v>
      </c>
    </row>
    <row r="3" spans="1:39" x14ac:dyDescent="0.25">
      <c r="B3" s="14">
        <v>0</v>
      </c>
      <c r="C3" s="14">
        <f>Jan!C3</f>
        <v>232.68600000000001</v>
      </c>
      <c r="D3" s="14">
        <f>Jan!D3</f>
        <v>-97.305000000000007</v>
      </c>
      <c r="E3" s="14"/>
      <c r="F3" s="14"/>
      <c r="G3" s="14">
        <f>Coeff!B13</f>
        <v>559.03200000000004</v>
      </c>
    </row>
    <row r="6" spans="1:39" x14ac:dyDescent="0.25">
      <c r="A6" s="26" t="s">
        <v>15</v>
      </c>
      <c r="B6" s="4"/>
      <c r="G6" s="4"/>
    </row>
    <row r="7" spans="1:39" x14ac:dyDescent="0.25">
      <c r="A7" s="2" t="str">
        <f>TEXT(B12, "MMM YYYY")&amp;" heating load"</f>
        <v>Jul 2021 heating load</v>
      </c>
      <c r="B7" s="4">
        <f>SUM(L16:L46)</f>
        <v>12225.855425</v>
      </c>
      <c r="C7" s="2" t="s">
        <v>14</v>
      </c>
    </row>
    <row r="8" spans="1:39" x14ac:dyDescent="0.25">
      <c r="A8" s="2" t="s">
        <v>21</v>
      </c>
      <c r="B8" s="4">
        <f>SUM(Z16:Z46)</f>
        <v>22598.400300000001</v>
      </c>
      <c r="C8" s="2" t="s">
        <v>14</v>
      </c>
    </row>
    <row r="9" spans="1:39" x14ac:dyDescent="0.25">
      <c r="A9" s="2" t="str">
        <f>TEXT(B12, "YYYY")&amp;" Varinace to Normal"</f>
        <v>2021 Varinace to Normal</v>
      </c>
      <c r="B9" s="4">
        <f>B7-B8</f>
        <v>-10372.544875000001</v>
      </c>
      <c r="C9" s="2" t="s">
        <v>14</v>
      </c>
    </row>
    <row r="10" spans="1:39" x14ac:dyDescent="0.25">
      <c r="B10" s="4"/>
    </row>
    <row r="11" spans="1:39" x14ac:dyDescent="0.25">
      <c r="B11" s="4"/>
    </row>
    <row r="12" spans="1:39" x14ac:dyDescent="0.25">
      <c r="B12" s="60">
        <f>DATE(TEXT(Jan!B12,"YYYY"),TEXT(Jan!B12,"MM")+6,1)</f>
        <v>44378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54"/>
      <c r="N12" s="29"/>
      <c r="P12" s="63" t="s">
        <v>36</v>
      </c>
      <c r="Q12" s="64"/>
      <c r="R12" s="64"/>
      <c r="S12" s="64"/>
      <c r="T12" s="64"/>
      <c r="U12" s="64"/>
      <c r="V12" s="64"/>
      <c r="W12" s="64"/>
      <c r="X12" s="64"/>
      <c r="Y12" s="64"/>
      <c r="Z12" s="65"/>
    </row>
    <row r="13" spans="1:39" ht="60" x14ac:dyDescent="0.25">
      <c r="A13" s="2" t="s">
        <v>7</v>
      </c>
      <c r="B13" s="30" t="s">
        <v>16</v>
      </c>
      <c r="C13" s="31" t="s">
        <v>17</v>
      </c>
      <c r="D13" s="31" t="s">
        <v>23</v>
      </c>
      <c r="E13" s="31" t="s">
        <v>20</v>
      </c>
      <c r="F13" s="31" t="s">
        <v>9</v>
      </c>
      <c r="G13" s="31" t="s">
        <v>10</v>
      </c>
      <c r="H13" s="31" t="s">
        <v>11</v>
      </c>
      <c r="I13" s="31" t="s">
        <v>12</v>
      </c>
      <c r="J13" s="31" t="s">
        <v>25</v>
      </c>
      <c r="K13" s="6"/>
      <c r="L13" s="32" t="s">
        <v>6</v>
      </c>
      <c r="M13" s="33"/>
      <c r="N13" s="31" t="s">
        <v>98</v>
      </c>
      <c r="O13" s="31" t="s">
        <v>7</v>
      </c>
      <c r="P13" s="30" t="s">
        <v>4</v>
      </c>
      <c r="Q13" s="31" t="s">
        <v>5</v>
      </c>
      <c r="R13" s="31" t="s">
        <v>22</v>
      </c>
      <c r="S13" s="31" t="s">
        <v>8</v>
      </c>
      <c r="T13" s="31" t="s">
        <v>9</v>
      </c>
      <c r="U13" s="31" t="s">
        <v>10</v>
      </c>
      <c r="V13" s="31" t="s">
        <v>11</v>
      </c>
      <c r="W13" s="31" t="s">
        <v>12</v>
      </c>
      <c r="X13" s="52" t="s">
        <v>25</v>
      </c>
      <c r="Y13" s="52"/>
      <c r="Z13" s="32" t="s">
        <v>6</v>
      </c>
      <c r="AG13" s="33"/>
      <c r="AH13" s="33"/>
      <c r="AI13" s="33"/>
      <c r="AJ13" s="33"/>
      <c r="AK13" s="33"/>
      <c r="AM13" s="33"/>
    </row>
    <row r="14" spans="1:39" x14ac:dyDescent="0.25">
      <c r="A14" s="2">
        <v>-2</v>
      </c>
      <c r="B14" s="35">
        <v>0</v>
      </c>
      <c r="C14" s="49">
        <v>0</v>
      </c>
      <c r="D14" s="50">
        <v>0</v>
      </c>
      <c r="E14" s="6"/>
      <c r="F14" s="6"/>
      <c r="G14" s="6"/>
      <c r="H14" s="6"/>
      <c r="I14" s="6"/>
      <c r="J14" s="6"/>
      <c r="K14" s="6"/>
      <c r="L14" s="38"/>
      <c r="N14" s="6">
        <v>6</v>
      </c>
      <c r="O14" s="2">
        <v>29</v>
      </c>
      <c r="P14" s="39">
        <f>SUMIFS(Coeff!L:L,Coeff!J:J,Jul!N14,Coeff!K:K,Jul!O14)</f>
        <v>0</v>
      </c>
      <c r="Q14" s="40">
        <f>SUMIFS(Coeff!M:M,Coeff!J:J,Jul!N14,Coeff!K:K,Jul!O14)</f>
        <v>0.04</v>
      </c>
      <c r="R14" s="40">
        <f>SUMIFS(Coeff!N:N,Coeff!J:J,Jul!N14,Coeff!K:K,Jul!O14)</f>
        <v>0.01</v>
      </c>
      <c r="S14" s="6"/>
      <c r="T14" s="6"/>
      <c r="U14" s="6"/>
      <c r="V14" s="6"/>
      <c r="W14" s="6"/>
      <c r="X14" s="6"/>
      <c r="Y14" s="6"/>
      <c r="Z14" s="38"/>
      <c r="AB14" s="5"/>
      <c r="AC14" s="5"/>
      <c r="AD14" s="5"/>
      <c r="AE14" s="5"/>
    </row>
    <row r="15" spans="1:39" x14ac:dyDescent="0.25">
      <c r="A15" s="2">
        <f>-1</f>
        <v>-1</v>
      </c>
      <c r="B15" s="35">
        <v>0</v>
      </c>
      <c r="C15" s="49">
        <v>0</v>
      </c>
      <c r="D15" s="50">
        <v>0</v>
      </c>
      <c r="E15" s="6"/>
      <c r="F15" s="6"/>
      <c r="G15" s="6"/>
      <c r="H15" s="6"/>
      <c r="I15" s="6"/>
      <c r="J15" s="6"/>
      <c r="K15" s="6"/>
      <c r="L15" s="38"/>
      <c r="N15" s="6">
        <v>6</v>
      </c>
      <c r="O15" s="2">
        <v>30</v>
      </c>
      <c r="P15" s="39">
        <f>SUMIFS(Coeff!L:L,Coeff!J:J,Jul!N15,Coeff!K:K,Jul!O15)</f>
        <v>0</v>
      </c>
      <c r="Q15" s="40">
        <f>SUMIFS(Coeff!M:M,Coeff!J:J,Jul!N15,Coeff!K:K,Jul!O15)</f>
        <v>0</v>
      </c>
      <c r="R15" s="40">
        <f>SUMIFS(Coeff!N:N,Coeff!J:J,Jul!N15,Coeff!K:K,Jul!O15)</f>
        <v>0.85</v>
      </c>
      <c r="S15" s="6"/>
      <c r="T15" s="6"/>
      <c r="U15" s="6"/>
      <c r="V15" s="6"/>
      <c r="W15" s="6"/>
      <c r="X15" s="6"/>
      <c r="Y15" s="6"/>
      <c r="Z15" s="38"/>
      <c r="AB15" s="5"/>
      <c r="AC15" s="5"/>
      <c r="AD15" s="5"/>
      <c r="AE15" s="5"/>
    </row>
    <row r="16" spans="1:39" x14ac:dyDescent="0.25">
      <c r="A16" s="2">
        <v>1</v>
      </c>
      <c r="B16" s="35">
        <v>0</v>
      </c>
      <c r="C16" s="49">
        <v>0</v>
      </c>
      <c r="D16" s="50">
        <v>2.6166666666666636</v>
      </c>
      <c r="E16" s="7">
        <f>$B$3*C16</f>
        <v>0</v>
      </c>
      <c r="F16" s="7">
        <f>C16*$C$3</f>
        <v>0</v>
      </c>
      <c r="G16" s="7">
        <f t="shared" ref="G16:G46" si="0">$D$3*B16</f>
        <v>0</v>
      </c>
      <c r="H16" s="7">
        <f t="shared" ref="H16:H46" si="1">$E$3*C15</f>
        <v>0</v>
      </c>
      <c r="I16" s="7">
        <f t="shared" ref="I16:I46" si="2">$F$3*C14</f>
        <v>0</v>
      </c>
      <c r="J16" s="7">
        <f>D16*$G$3</f>
        <v>1462.8003999999985</v>
      </c>
      <c r="K16" s="6"/>
      <c r="L16" s="8">
        <f>SUM(E16:J16)</f>
        <v>1462.8003999999985</v>
      </c>
      <c r="M16" s="4"/>
      <c r="N16" s="7">
        <v>7</v>
      </c>
      <c r="O16" s="2">
        <v>1</v>
      </c>
      <c r="P16" s="39">
        <f>SUMIFS(Coeff!L:L,Coeff!J:J,Jul!N16,Coeff!K:K,Jul!O16)</f>
        <v>0</v>
      </c>
      <c r="Q16" s="40">
        <f>SUMIFS(Coeff!M:M,Coeff!J:J,Jul!N16,Coeff!K:K,Jul!O16)</f>
        <v>0</v>
      </c>
      <c r="R16" s="40">
        <f>SUMIFS(Coeff!N:N,Coeff!J:J,Jul!N16,Coeff!K:K,Jul!O16)</f>
        <v>0.72</v>
      </c>
      <c r="S16" s="7">
        <f t="shared" ref="S16:S46" si="3">$B$3*Q16</f>
        <v>0</v>
      </c>
      <c r="T16" s="7">
        <f t="shared" ref="T16:T46" si="4">Q16*$C$3</f>
        <v>0</v>
      </c>
      <c r="U16" s="7">
        <f t="shared" ref="U16:U46" si="5">$D$3*P16</f>
        <v>0</v>
      </c>
      <c r="V16" s="7">
        <f t="shared" ref="V16:V46" si="6">$E$3*Q15</f>
        <v>0</v>
      </c>
      <c r="W16" s="7">
        <f t="shared" ref="W16:W46" si="7">$F$3*Q14</f>
        <v>0</v>
      </c>
      <c r="X16" s="7">
        <f t="shared" ref="X16:X46" si="8">R16*$G$3</f>
        <v>402.50304</v>
      </c>
      <c r="Y16" s="7"/>
      <c r="Z16" s="8">
        <f>SUM(S16:X16)</f>
        <v>402.50304</v>
      </c>
      <c r="AB16" s="5"/>
      <c r="AC16" s="5"/>
      <c r="AD16" s="5"/>
      <c r="AE16" s="5"/>
      <c r="AG16" s="4"/>
      <c r="AH16" s="4"/>
      <c r="AI16" s="4"/>
      <c r="AJ16" s="4"/>
      <c r="AK16" s="4"/>
      <c r="AL16" s="4"/>
      <c r="AM16" s="4"/>
    </row>
    <row r="17" spans="1:39" x14ac:dyDescent="0.25">
      <c r="A17" s="2">
        <f>A16+1</f>
        <v>2</v>
      </c>
      <c r="B17" s="35">
        <v>0</v>
      </c>
      <c r="C17" s="49">
        <v>0</v>
      </c>
      <c r="D17" s="50">
        <v>0</v>
      </c>
      <c r="E17" s="7">
        <f>$B$3*C17</f>
        <v>0</v>
      </c>
      <c r="F17" s="7">
        <f t="shared" ref="F17:F46" si="9">C17*$C$3</f>
        <v>0</v>
      </c>
      <c r="G17" s="7">
        <f t="shared" si="0"/>
        <v>0</v>
      </c>
      <c r="H17" s="7">
        <f t="shared" si="1"/>
        <v>0</v>
      </c>
      <c r="I17" s="7">
        <f t="shared" si="2"/>
        <v>0</v>
      </c>
      <c r="J17" s="7">
        <f t="shared" ref="J17:J46" si="10">D17*$G$3</f>
        <v>0</v>
      </c>
      <c r="K17" s="6"/>
      <c r="L17" s="8">
        <f t="shared" ref="L17:L46" si="11">SUM(E17:J17)</f>
        <v>0</v>
      </c>
      <c r="M17" s="4"/>
      <c r="N17" s="7">
        <v>7</v>
      </c>
      <c r="O17" s="2">
        <v>2</v>
      </c>
      <c r="P17" s="39">
        <f>SUMIFS(Coeff!L:L,Coeff!J:J,Jul!N17,Coeff!K:K,Jul!O17)</f>
        <v>0</v>
      </c>
      <c r="Q17" s="40">
        <f>SUMIFS(Coeff!M:M,Coeff!J:J,Jul!N17,Coeff!K:K,Jul!O17)</f>
        <v>0</v>
      </c>
      <c r="R17" s="40">
        <f>SUMIFS(Coeff!N:N,Coeff!J:J,Jul!N17,Coeff!K:K,Jul!O17)</f>
        <v>0.33</v>
      </c>
      <c r="S17" s="7">
        <f t="shared" si="3"/>
        <v>0</v>
      </c>
      <c r="T17" s="7">
        <f t="shared" si="4"/>
        <v>0</v>
      </c>
      <c r="U17" s="7">
        <f t="shared" si="5"/>
        <v>0</v>
      </c>
      <c r="V17" s="7">
        <f t="shared" si="6"/>
        <v>0</v>
      </c>
      <c r="W17" s="7">
        <f t="shared" si="7"/>
        <v>0</v>
      </c>
      <c r="X17" s="7">
        <f t="shared" si="8"/>
        <v>184.48056000000003</v>
      </c>
      <c r="Y17" s="7"/>
      <c r="Z17" s="8">
        <f>SUM(S17:X17)</f>
        <v>184.48056000000003</v>
      </c>
      <c r="AB17" s="5"/>
      <c r="AC17" s="5"/>
      <c r="AD17" s="5"/>
      <c r="AE17" s="5"/>
      <c r="AG17" s="4"/>
      <c r="AH17" s="4"/>
      <c r="AI17" s="4"/>
      <c r="AJ17" s="4"/>
      <c r="AK17" s="4"/>
      <c r="AL17" s="4"/>
      <c r="AM17" s="4"/>
    </row>
    <row r="18" spans="1:39" x14ac:dyDescent="0.25">
      <c r="A18" s="2">
        <f t="shared" ref="A18:A46" si="12">A17+1</f>
        <v>3</v>
      </c>
      <c r="B18" s="35">
        <v>0</v>
      </c>
      <c r="C18" s="49">
        <v>0.23750000000000249</v>
      </c>
      <c r="D18" s="50">
        <v>0</v>
      </c>
      <c r="E18" s="7">
        <f t="shared" ref="E18:E46" si="13">$B$3*C18</f>
        <v>0</v>
      </c>
      <c r="F18" s="7">
        <f t="shared" si="9"/>
        <v>55.262925000000578</v>
      </c>
      <c r="G18" s="7">
        <f t="shared" si="0"/>
        <v>0</v>
      </c>
      <c r="H18" s="7">
        <f t="shared" si="1"/>
        <v>0</v>
      </c>
      <c r="I18" s="7">
        <f t="shared" si="2"/>
        <v>0</v>
      </c>
      <c r="J18" s="7">
        <f>D18*$G$3</f>
        <v>0</v>
      </c>
      <c r="K18" s="6"/>
      <c r="L18" s="8">
        <f t="shared" si="11"/>
        <v>55.262925000000578</v>
      </c>
      <c r="M18" s="4"/>
      <c r="N18" s="7">
        <v>7</v>
      </c>
      <c r="O18" s="2">
        <v>3</v>
      </c>
      <c r="P18" s="39">
        <f>SUMIFS(Coeff!L:L,Coeff!J:J,Jul!N18,Coeff!K:K,Jul!O18)</f>
        <v>0</v>
      </c>
      <c r="Q18" s="40">
        <f>SUMIFS(Coeff!M:M,Coeff!J:J,Jul!N18,Coeff!K:K,Jul!O18)</f>
        <v>0</v>
      </c>
      <c r="R18" s="40">
        <f>SUMIFS(Coeff!N:N,Coeff!J:J,Jul!N18,Coeff!K:K,Jul!O18)</f>
        <v>0.37</v>
      </c>
      <c r="S18" s="7">
        <f t="shared" si="3"/>
        <v>0</v>
      </c>
      <c r="T18" s="7">
        <f t="shared" si="4"/>
        <v>0</v>
      </c>
      <c r="U18" s="7">
        <f t="shared" si="5"/>
        <v>0</v>
      </c>
      <c r="V18" s="7">
        <f t="shared" si="6"/>
        <v>0</v>
      </c>
      <c r="W18" s="7">
        <f t="shared" si="7"/>
        <v>0</v>
      </c>
      <c r="X18" s="7">
        <f t="shared" si="8"/>
        <v>206.84184000000002</v>
      </c>
      <c r="Y18" s="7"/>
      <c r="Z18" s="8">
        <f t="shared" ref="Z18:Z46" si="14">SUM(S18:X18)</f>
        <v>206.84184000000002</v>
      </c>
      <c r="AB18" s="5"/>
      <c r="AC18" s="5"/>
      <c r="AD18" s="5"/>
      <c r="AE18" s="5"/>
      <c r="AG18" s="4"/>
      <c r="AH18" s="4"/>
      <c r="AI18" s="4"/>
      <c r="AJ18" s="4"/>
      <c r="AK18" s="4"/>
      <c r="AL18" s="4"/>
      <c r="AM18" s="4"/>
    </row>
    <row r="19" spans="1:39" x14ac:dyDescent="0.25">
      <c r="A19" s="2">
        <f t="shared" si="12"/>
        <v>4</v>
      </c>
      <c r="B19" s="35">
        <v>0</v>
      </c>
      <c r="C19" s="49">
        <v>0</v>
      </c>
      <c r="D19" s="50">
        <v>0</v>
      </c>
      <c r="E19" s="7">
        <f t="shared" si="13"/>
        <v>0</v>
      </c>
      <c r="F19" s="7">
        <f>C19*$C$3</f>
        <v>0</v>
      </c>
      <c r="G19" s="7">
        <f t="shared" si="0"/>
        <v>0</v>
      </c>
      <c r="H19" s="7">
        <f t="shared" si="1"/>
        <v>0</v>
      </c>
      <c r="I19" s="7">
        <f t="shared" si="2"/>
        <v>0</v>
      </c>
      <c r="J19" s="7">
        <f>D19*$G$3</f>
        <v>0</v>
      </c>
      <c r="K19" s="6"/>
      <c r="L19" s="8">
        <f t="shared" si="11"/>
        <v>0</v>
      </c>
      <c r="M19" s="4"/>
      <c r="N19" s="7">
        <v>7</v>
      </c>
      <c r="O19" s="2">
        <v>4</v>
      </c>
      <c r="P19" s="39">
        <f>SUMIFS(Coeff!L:L,Coeff!J:J,Jul!N19,Coeff!K:K,Jul!O19)</f>
        <v>0</v>
      </c>
      <c r="Q19" s="40">
        <f>SUMIFS(Coeff!M:M,Coeff!J:J,Jul!N19,Coeff!K:K,Jul!O19)</f>
        <v>0</v>
      </c>
      <c r="R19" s="40">
        <f>SUMIFS(Coeff!N:N,Coeff!J:J,Jul!N19,Coeff!K:K,Jul!O19)</f>
        <v>2.19</v>
      </c>
      <c r="S19" s="7">
        <f t="shared" si="3"/>
        <v>0</v>
      </c>
      <c r="T19" s="7">
        <f t="shared" si="4"/>
        <v>0</v>
      </c>
      <c r="U19" s="7">
        <f t="shared" si="5"/>
        <v>0</v>
      </c>
      <c r="V19" s="7">
        <f t="shared" si="6"/>
        <v>0</v>
      </c>
      <c r="W19" s="7">
        <f t="shared" si="7"/>
        <v>0</v>
      </c>
      <c r="X19" s="7">
        <f t="shared" si="8"/>
        <v>1224.28008</v>
      </c>
      <c r="Y19" s="7"/>
      <c r="Z19" s="8">
        <f t="shared" si="14"/>
        <v>1224.28008</v>
      </c>
      <c r="AB19" s="5"/>
      <c r="AC19" s="5"/>
      <c r="AD19" s="5"/>
      <c r="AE19" s="5"/>
      <c r="AG19" s="4"/>
      <c r="AH19" s="4"/>
      <c r="AI19" s="4"/>
      <c r="AJ19" s="4"/>
      <c r="AK19" s="4"/>
      <c r="AL19" s="4"/>
      <c r="AM19" s="4"/>
    </row>
    <row r="20" spans="1:39" x14ac:dyDescent="0.25">
      <c r="A20" s="2">
        <f t="shared" si="12"/>
        <v>5</v>
      </c>
      <c r="B20" s="35">
        <v>0</v>
      </c>
      <c r="C20" s="49">
        <v>0</v>
      </c>
      <c r="D20" s="50">
        <v>0</v>
      </c>
      <c r="E20" s="7">
        <f t="shared" si="13"/>
        <v>0</v>
      </c>
      <c r="F20" s="7">
        <f t="shared" si="9"/>
        <v>0</v>
      </c>
      <c r="G20" s="7">
        <f t="shared" si="0"/>
        <v>0</v>
      </c>
      <c r="H20" s="7">
        <f t="shared" si="1"/>
        <v>0</v>
      </c>
      <c r="I20" s="7">
        <f t="shared" si="2"/>
        <v>0</v>
      </c>
      <c r="J20" s="7">
        <f t="shared" si="10"/>
        <v>0</v>
      </c>
      <c r="K20" s="6"/>
      <c r="L20" s="8">
        <f t="shared" si="11"/>
        <v>0</v>
      </c>
      <c r="M20" s="4"/>
      <c r="N20" s="7">
        <v>7</v>
      </c>
      <c r="O20" s="2">
        <v>5</v>
      </c>
      <c r="P20" s="39">
        <f>SUMIFS(Coeff!L:L,Coeff!J:J,Jul!N20,Coeff!K:K,Jul!O20)</f>
        <v>0</v>
      </c>
      <c r="Q20" s="40">
        <f>SUMIFS(Coeff!M:M,Coeff!J:J,Jul!N20,Coeff!K:K,Jul!O20)</f>
        <v>0</v>
      </c>
      <c r="R20" s="40">
        <f>SUMIFS(Coeff!N:N,Coeff!J:J,Jul!N20,Coeff!K:K,Jul!O20)</f>
        <v>2.3199999999999998</v>
      </c>
      <c r="S20" s="7">
        <f t="shared" si="3"/>
        <v>0</v>
      </c>
      <c r="T20" s="7">
        <f t="shared" si="4"/>
        <v>0</v>
      </c>
      <c r="U20" s="7">
        <f t="shared" si="5"/>
        <v>0</v>
      </c>
      <c r="V20" s="7">
        <f t="shared" si="6"/>
        <v>0</v>
      </c>
      <c r="W20" s="7">
        <f t="shared" si="7"/>
        <v>0</v>
      </c>
      <c r="X20" s="7">
        <f t="shared" si="8"/>
        <v>1296.95424</v>
      </c>
      <c r="Y20" s="7"/>
      <c r="Z20" s="8">
        <f t="shared" si="14"/>
        <v>1296.95424</v>
      </c>
      <c r="AB20" s="5"/>
      <c r="AC20" s="5"/>
      <c r="AD20" s="5"/>
      <c r="AE20" s="5"/>
      <c r="AG20" s="4"/>
      <c r="AH20" s="4"/>
      <c r="AI20" s="4"/>
      <c r="AJ20" s="4"/>
      <c r="AK20" s="4"/>
      <c r="AL20" s="4"/>
      <c r="AM20" s="4"/>
    </row>
    <row r="21" spans="1:39" x14ac:dyDescent="0.25">
      <c r="A21" s="2">
        <f t="shared" si="12"/>
        <v>6</v>
      </c>
      <c r="B21" s="35">
        <v>0</v>
      </c>
      <c r="C21" s="49">
        <v>0</v>
      </c>
      <c r="D21" s="50">
        <v>0</v>
      </c>
      <c r="E21" s="7">
        <f t="shared" si="13"/>
        <v>0</v>
      </c>
      <c r="F21" s="7">
        <f t="shared" si="9"/>
        <v>0</v>
      </c>
      <c r="G21" s="7">
        <f t="shared" si="0"/>
        <v>0</v>
      </c>
      <c r="H21" s="7">
        <f t="shared" si="1"/>
        <v>0</v>
      </c>
      <c r="I21" s="7">
        <f t="shared" si="2"/>
        <v>0</v>
      </c>
      <c r="J21" s="7">
        <f t="shared" si="10"/>
        <v>0</v>
      </c>
      <c r="K21" s="6"/>
      <c r="L21" s="8">
        <f t="shared" si="11"/>
        <v>0</v>
      </c>
      <c r="M21" s="4"/>
      <c r="N21" s="7">
        <v>7</v>
      </c>
      <c r="O21" s="2">
        <v>6</v>
      </c>
      <c r="P21" s="39">
        <f>SUMIFS(Coeff!L:L,Coeff!J:J,Jul!N21,Coeff!K:K,Jul!O21)</f>
        <v>0</v>
      </c>
      <c r="Q21" s="40">
        <f>SUMIFS(Coeff!M:M,Coeff!J:J,Jul!N21,Coeff!K:K,Jul!O21)</f>
        <v>0</v>
      </c>
      <c r="R21" s="40">
        <f>SUMIFS(Coeff!N:N,Coeff!J:J,Jul!N21,Coeff!K:K,Jul!O21)</f>
        <v>1.97</v>
      </c>
      <c r="S21" s="7">
        <f t="shared" si="3"/>
        <v>0</v>
      </c>
      <c r="T21" s="7">
        <f t="shared" si="4"/>
        <v>0</v>
      </c>
      <c r="U21" s="7">
        <f t="shared" si="5"/>
        <v>0</v>
      </c>
      <c r="V21" s="7">
        <f t="shared" si="6"/>
        <v>0</v>
      </c>
      <c r="W21" s="7">
        <f t="shared" si="7"/>
        <v>0</v>
      </c>
      <c r="X21" s="7">
        <f t="shared" si="8"/>
        <v>1101.29304</v>
      </c>
      <c r="Y21" s="7"/>
      <c r="Z21" s="8">
        <f t="shared" si="14"/>
        <v>1101.29304</v>
      </c>
      <c r="AB21" s="5"/>
      <c r="AC21" s="5"/>
      <c r="AD21" s="5"/>
      <c r="AE21" s="5"/>
      <c r="AG21" s="4"/>
      <c r="AH21" s="4"/>
      <c r="AI21" s="4"/>
      <c r="AJ21" s="4"/>
      <c r="AK21" s="4"/>
      <c r="AL21" s="4"/>
      <c r="AM21" s="4"/>
    </row>
    <row r="22" spans="1:39" x14ac:dyDescent="0.25">
      <c r="A22" s="2">
        <f t="shared" si="12"/>
        <v>7</v>
      </c>
      <c r="B22" s="35">
        <v>0</v>
      </c>
      <c r="C22" s="49">
        <v>0</v>
      </c>
      <c r="D22" s="50">
        <v>2.5083333333333329</v>
      </c>
      <c r="E22" s="7">
        <f t="shared" si="13"/>
        <v>0</v>
      </c>
      <c r="F22" s="7">
        <f t="shared" si="9"/>
        <v>0</v>
      </c>
      <c r="G22" s="7">
        <f t="shared" si="0"/>
        <v>0</v>
      </c>
      <c r="H22" s="7">
        <f t="shared" si="1"/>
        <v>0</v>
      </c>
      <c r="I22" s="7">
        <f t="shared" si="2"/>
        <v>0</v>
      </c>
      <c r="J22" s="7">
        <f t="shared" si="10"/>
        <v>1402.2385999999999</v>
      </c>
      <c r="K22" s="6"/>
      <c r="L22" s="8">
        <f t="shared" si="11"/>
        <v>1402.2385999999999</v>
      </c>
      <c r="M22" s="4"/>
      <c r="N22" s="7">
        <v>7</v>
      </c>
      <c r="O22" s="2">
        <v>7</v>
      </c>
      <c r="P22" s="39">
        <f>SUMIFS(Coeff!L:L,Coeff!J:J,Jul!N22,Coeff!K:K,Jul!O22)</f>
        <v>0</v>
      </c>
      <c r="Q22" s="40">
        <f>SUMIFS(Coeff!M:M,Coeff!J:J,Jul!N22,Coeff!K:K,Jul!O22)</f>
        <v>0</v>
      </c>
      <c r="R22" s="40">
        <f>SUMIFS(Coeff!N:N,Coeff!J:J,Jul!N22,Coeff!K:K,Jul!O22)</f>
        <v>1.37</v>
      </c>
      <c r="S22" s="7">
        <f t="shared" si="3"/>
        <v>0</v>
      </c>
      <c r="T22" s="7">
        <f t="shared" si="4"/>
        <v>0</v>
      </c>
      <c r="U22" s="7">
        <f t="shared" si="5"/>
        <v>0</v>
      </c>
      <c r="V22" s="7">
        <f t="shared" si="6"/>
        <v>0</v>
      </c>
      <c r="W22" s="7">
        <f t="shared" si="7"/>
        <v>0</v>
      </c>
      <c r="X22" s="7">
        <f t="shared" si="8"/>
        <v>765.87384000000009</v>
      </c>
      <c r="Y22" s="7"/>
      <c r="Z22" s="8">
        <f t="shared" si="14"/>
        <v>765.87384000000009</v>
      </c>
      <c r="AB22" s="5"/>
      <c r="AC22" s="5"/>
      <c r="AD22" s="5"/>
      <c r="AE22" s="5"/>
      <c r="AG22" s="4"/>
      <c r="AH22" s="4"/>
      <c r="AI22" s="4"/>
      <c r="AJ22" s="4"/>
      <c r="AK22" s="4"/>
      <c r="AL22" s="4"/>
      <c r="AM22" s="4"/>
    </row>
    <row r="23" spans="1:39" x14ac:dyDescent="0.25">
      <c r="A23" s="2">
        <f t="shared" si="12"/>
        <v>8</v>
      </c>
      <c r="B23" s="35">
        <v>0</v>
      </c>
      <c r="C23" s="49">
        <v>0</v>
      </c>
      <c r="D23" s="50">
        <v>0</v>
      </c>
      <c r="E23" s="7">
        <f t="shared" si="13"/>
        <v>0</v>
      </c>
      <c r="F23" s="7">
        <f t="shared" si="9"/>
        <v>0</v>
      </c>
      <c r="G23" s="7">
        <f t="shared" si="0"/>
        <v>0</v>
      </c>
      <c r="H23" s="7">
        <f t="shared" si="1"/>
        <v>0</v>
      </c>
      <c r="I23" s="7">
        <f t="shared" si="2"/>
        <v>0</v>
      </c>
      <c r="J23" s="7">
        <f t="shared" si="10"/>
        <v>0</v>
      </c>
      <c r="K23" s="6"/>
      <c r="L23" s="8">
        <f t="shared" si="11"/>
        <v>0</v>
      </c>
      <c r="M23" s="4"/>
      <c r="N23" s="7">
        <v>7</v>
      </c>
      <c r="O23" s="2">
        <v>8</v>
      </c>
      <c r="P23" s="39">
        <f>SUMIFS(Coeff!L:L,Coeff!J:J,Jul!N23,Coeff!K:K,Jul!O23)</f>
        <v>0</v>
      </c>
      <c r="Q23" s="40">
        <f>SUMIFS(Coeff!M:M,Coeff!J:J,Jul!N23,Coeff!K:K,Jul!O23)</f>
        <v>0</v>
      </c>
      <c r="R23" s="40">
        <f>SUMIFS(Coeff!N:N,Coeff!J:J,Jul!N23,Coeff!K:K,Jul!O23)</f>
        <v>1.05</v>
      </c>
      <c r="S23" s="7">
        <f t="shared" si="3"/>
        <v>0</v>
      </c>
      <c r="T23" s="7">
        <f t="shared" si="4"/>
        <v>0</v>
      </c>
      <c r="U23" s="7">
        <f t="shared" si="5"/>
        <v>0</v>
      </c>
      <c r="V23" s="7">
        <f t="shared" si="6"/>
        <v>0</v>
      </c>
      <c r="W23" s="7">
        <f t="shared" si="7"/>
        <v>0</v>
      </c>
      <c r="X23" s="7">
        <f t="shared" si="8"/>
        <v>586.98360000000002</v>
      </c>
      <c r="Y23" s="7"/>
      <c r="Z23" s="8">
        <f t="shared" si="14"/>
        <v>586.98360000000002</v>
      </c>
      <c r="AB23" s="5"/>
      <c r="AC23" s="5"/>
      <c r="AD23" s="5"/>
      <c r="AE23" s="5"/>
      <c r="AG23" s="4"/>
      <c r="AH23" s="4"/>
      <c r="AI23" s="4"/>
      <c r="AJ23" s="4"/>
      <c r="AK23" s="4"/>
      <c r="AL23" s="4"/>
      <c r="AM23" s="4"/>
    </row>
    <row r="24" spans="1:39" x14ac:dyDescent="0.25">
      <c r="A24" s="2">
        <f t="shared" si="12"/>
        <v>9</v>
      </c>
      <c r="B24" s="35">
        <v>0</v>
      </c>
      <c r="C24" s="49">
        <v>0</v>
      </c>
      <c r="D24" s="50">
        <v>0</v>
      </c>
      <c r="E24" s="7">
        <f t="shared" si="13"/>
        <v>0</v>
      </c>
      <c r="F24" s="7">
        <f t="shared" si="9"/>
        <v>0</v>
      </c>
      <c r="G24" s="7">
        <f t="shared" si="0"/>
        <v>0</v>
      </c>
      <c r="H24" s="7">
        <f t="shared" si="1"/>
        <v>0</v>
      </c>
      <c r="I24" s="7">
        <f t="shared" si="2"/>
        <v>0</v>
      </c>
      <c r="J24" s="7">
        <f t="shared" si="10"/>
        <v>0</v>
      </c>
      <c r="K24" s="6"/>
      <c r="L24" s="8">
        <f t="shared" si="11"/>
        <v>0</v>
      </c>
      <c r="M24" s="4"/>
      <c r="N24" s="7">
        <v>7</v>
      </c>
      <c r="O24" s="2">
        <v>9</v>
      </c>
      <c r="P24" s="39">
        <f>SUMIFS(Coeff!L:L,Coeff!J:J,Jul!N24,Coeff!K:K,Jul!O24)</f>
        <v>0</v>
      </c>
      <c r="Q24" s="40">
        <f>SUMIFS(Coeff!M:M,Coeff!J:J,Jul!N24,Coeff!K:K,Jul!O24)</f>
        <v>0</v>
      </c>
      <c r="R24" s="40">
        <f>SUMIFS(Coeff!N:N,Coeff!J:J,Jul!N24,Coeff!K:K,Jul!O24)</f>
        <v>0.79</v>
      </c>
      <c r="S24" s="7">
        <f t="shared" si="3"/>
        <v>0</v>
      </c>
      <c r="T24" s="7">
        <f t="shared" si="4"/>
        <v>0</v>
      </c>
      <c r="U24" s="7">
        <f t="shared" si="5"/>
        <v>0</v>
      </c>
      <c r="V24" s="7">
        <f t="shared" si="6"/>
        <v>0</v>
      </c>
      <c r="W24" s="7">
        <f t="shared" si="7"/>
        <v>0</v>
      </c>
      <c r="X24" s="7">
        <f t="shared" si="8"/>
        <v>441.63528000000002</v>
      </c>
      <c r="Y24" s="7"/>
      <c r="Z24" s="8">
        <f t="shared" si="14"/>
        <v>441.63528000000002</v>
      </c>
      <c r="AB24" s="5"/>
      <c r="AC24" s="5"/>
      <c r="AD24" s="5"/>
      <c r="AE24" s="5"/>
      <c r="AG24" s="4"/>
      <c r="AH24" s="4"/>
      <c r="AI24" s="4"/>
      <c r="AJ24" s="4"/>
      <c r="AK24" s="4"/>
      <c r="AL24" s="4"/>
      <c r="AM24" s="4"/>
    </row>
    <row r="25" spans="1:39" x14ac:dyDescent="0.25">
      <c r="A25" s="2">
        <f t="shared" si="12"/>
        <v>10</v>
      </c>
      <c r="B25" s="35">
        <v>0</v>
      </c>
      <c r="C25" s="49">
        <v>0</v>
      </c>
      <c r="D25" s="50">
        <v>1.6750000000000007</v>
      </c>
      <c r="E25" s="7">
        <f t="shared" si="13"/>
        <v>0</v>
      </c>
      <c r="F25" s="7">
        <f t="shared" si="9"/>
        <v>0</v>
      </c>
      <c r="G25" s="7">
        <f t="shared" si="0"/>
        <v>0</v>
      </c>
      <c r="H25" s="7">
        <f t="shared" si="1"/>
        <v>0</v>
      </c>
      <c r="I25" s="7">
        <f t="shared" si="2"/>
        <v>0</v>
      </c>
      <c r="J25" s="7">
        <f t="shared" si="10"/>
        <v>936.37860000000046</v>
      </c>
      <c r="K25" s="6"/>
      <c r="L25" s="8">
        <f t="shared" si="11"/>
        <v>936.37860000000046</v>
      </c>
      <c r="M25" s="4"/>
      <c r="N25" s="7">
        <v>7</v>
      </c>
      <c r="O25" s="2">
        <v>10</v>
      </c>
      <c r="P25" s="39">
        <f>SUMIFS(Coeff!L:L,Coeff!J:J,Jul!N25,Coeff!K:K,Jul!O25)</f>
        <v>0</v>
      </c>
      <c r="Q25" s="40">
        <f>SUMIFS(Coeff!M:M,Coeff!J:J,Jul!N25,Coeff!K:K,Jul!O25)</f>
        <v>0.01</v>
      </c>
      <c r="R25" s="40">
        <f>SUMIFS(Coeff!N:N,Coeff!J:J,Jul!N25,Coeff!K:K,Jul!O25)</f>
        <v>0.84</v>
      </c>
      <c r="S25" s="7">
        <f t="shared" si="3"/>
        <v>0</v>
      </c>
      <c r="T25" s="7">
        <f t="shared" si="4"/>
        <v>2.3268599999999999</v>
      </c>
      <c r="U25" s="7">
        <f t="shared" si="5"/>
        <v>0</v>
      </c>
      <c r="V25" s="7">
        <f t="shared" si="6"/>
        <v>0</v>
      </c>
      <c r="W25" s="7">
        <f t="shared" si="7"/>
        <v>0</v>
      </c>
      <c r="X25" s="7">
        <f t="shared" si="8"/>
        <v>469.58688000000001</v>
      </c>
      <c r="Y25" s="7"/>
      <c r="Z25" s="8">
        <f t="shared" si="14"/>
        <v>471.91374000000002</v>
      </c>
      <c r="AB25" s="5"/>
      <c r="AC25" s="5"/>
      <c r="AD25" s="5"/>
      <c r="AE25" s="5"/>
      <c r="AG25" s="4"/>
      <c r="AH25" s="4"/>
      <c r="AI25" s="4"/>
      <c r="AJ25" s="4"/>
      <c r="AK25" s="4"/>
      <c r="AL25" s="4"/>
      <c r="AM25" s="4"/>
    </row>
    <row r="26" spans="1:39" x14ac:dyDescent="0.25">
      <c r="A26" s="2">
        <f t="shared" si="12"/>
        <v>11</v>
      </c>
      <c r="B26" s="35">
        <v>0</v>
      </c>
      <c r="C26" s="49">
        <v>0</v>
      </c>
      <c r="D26" s="50">
        <v>0.45833333333333925</v>
      </c>
      <c r="E26" s="7">
        <f t="shared" si="13"/>
        <v>0</v>
      </c>
      <c r="F26" s="7">
        <f t="shared" si="9"/>
        <v>0</v>
      </c>
      <c r="G26" s="7">
        <f t="shared" si="0"/>
        <v>0</v>
      </c>
      <c r="H26" s="7">
        <f t="shared" si="1"/>
        <v>0</v>
      </c>
      <c r="I26" s="7">
        <f t="shared" si="2"/>
        <v>0</v>
      </c>
      <c r="J26" s="7">
        <f t="shared" si="10"/>
        <v>256.22300000000331</v>
      </c>
      <c r="K26" s="6"/>
      <c r="L26" s="8">
        <f t="shared" si="11"/>
        <v>256.22300000000331</v>
      </c>
      <c r="M26" s="4"/>
      <c r="N26" s="7">
        <v>7</v>
      </c>
      <c r="O26" s="2">
        <v>11</v>
      </c>
      <c r="P26" s="39">
        <f>SUMIFS(Coeff!L:L,Coeff!J:J,Jul!N26,Coeff!K:K,Jul!O26)</f>
        <v>0</v>
      </c>
      <c r="Q26" s="40">
        <f>SUMIFS(Coeff!M:M,Coeff!J:J,Jul!N26,Coeff!K:K,Jul!O26)</f>
        <v>0</v>
      </c>
      <c r="R26" s="40">
        <f>SUMIFS(Coeff!N:N,Coeff!J:J,Jul!N26,Coeff!K:K,Jul!O26)</f>
        <v>0.47</v>
      </c>
      <c r="S26" s="7">
        <f t="shared" si="3"/>
        <v>0</v>
      </c>
      <c r="T26" s="7">
        <f t="shared" si="4"/>
        <v>0</v>
      </c>
      <c r="U26" s="7">
        <f t="shared" si="5"/>
        <v>0</v>
      </c>
      <c r="V26" s="7">
        <f t="shared" si="6"/>
        <v>0</v>
      </c>
      <c r="W26" s="7">
        <f t="shared" si="7"/>
        <v>0</v>
      </c>
      <c r="X26" s="7">
        <f t="shared" si="8"/>
        <v>262.74504000000002</v>
      </c>
      <c r="Y26" s="7"/>
      <c r="Z26" s="8">
        <f t="shared" si="14"/>
        <v>262.74504000000002</v>
      </c>
      <c r="AB26" s="5"/>
      <c r="AC26" s="5"/>
      <c r="AD26" s="5"/>
      <c r="AE26" s="5"/>
      <c r="AG26" s="4"/>
      <c r="AH26" s="4"/>
      <c r="AI26" s="4"/>
      <c r="AJ26" s="4"/>
      <c r="AK26" s="4"/>
      <c r="AL26" s="4"/>
      <c r="AM26" s="4"/>
    </row>
    <row r="27" spans="1:39" x14ac:dyDescent="0.25">
      <c r="A27" s="2">
        <f t="shared" si="12"/>
        <v>12</v>
      </c>
      <c r="B27" s="35">
        <v>0</v>
      </c>
      <c r="C27" s="49">
        <v>0</v>
      </c>
      <c r="D27" s="50">
        <v>2.1125000000000007</v>
      </c>
      <c r="E27" s="7">
        <f t="shared" si="13"/>
        <v>0</v>
      </c>
      <c r="F27" s="7">
        <f t="shared" si="9"/>
        <v>0</v>
      </c>
      <c r="G27" s="7">
        <f t="shared" si="0"/>
        <v>0</v>
      </c>
      <c r="H27" s="7">
        <f t="shared" si="1"/>
        <v>0</v>
      </c>
      <c r="I27" s="7">
        <f t="shared" si="2"/>
        <v>0</v>
      </c>
      <c r="J27" s="7">
        <f t="shared" si="10"/>
        <v>1180.9551000000006</v>
      </c>
      <c r="K27" s="6"/>
      <c r="L27" s="8">
        <f t="shared" si="11"/>
        <v>1180.9551000000006</v>
      </c>
      <c r="M27" s="4"/>
      <c r="N27" s="7">
        <v>7</v>
      </c>
      <c r="O27" s="2">
        <v>12</v>
      </c>
      <c r="P27" s="39">
        <f>SUMIFS(Coeff!L:L,Coeff!J:J,Jul!N27,Coeff!K:K,Jul!O27)</f>
        <v>0</v>
      </c>
      <c r="Q27" s="40">
        <f>SUMIFS(Coeff!M:M,Coeff!J:J,Jul!N27,Coeff!K:K,Jul!O27)</f>
        <v>0</v>
      </c>
      <c r="R27" s="40">
        <f>SUMIFS(Coeff!N:N,Coeff!J:J,Jul!N27,Coeff!K:K,Jul!O27)</f>
        <v>0.8</v>
      </c>
      <c r="S27" s="7">
        <f t="shared" si="3"/>
        <v>0</v>
      </c>
      <c r="T27" s="7">
        <f t="shared" si="4"/>
        <v>0</v>
      </c>
      <c r="U27" s="7">
        <f t="shared" si="5"/>
        <v>0</v>
      </c>
      <c r="V27" s="7">
        <f t="shared" si="6"/>
        <v>0</v>
      </c>
      <c r="W27" s="7">
        <f t="shared" si="7"/>
        <v>0</v>
      </c>
      <c r="X27" s="7">
        <f t="shared" si="8"/>
        <v>447.22560000000004</v>
      </c>
      <c r="Y27" s="7"/>
      <c r="Z27" s="8">
        <f t="shared" si="14"/>
        <v>447.22560000000004</v>
      </c>
      <c r="AB27" s="5"/>
      <c r="AC27" s="5"/>
      <c r="AD27" s="5"/>
      <c r="AE27" s="5"/>
      <c r="AG27" s="4"/>
      <c r="AH27" s="4"/>
      <c r="AI27" s="4"/>
      <c r="AJ27" s="4"/>
      <c r="AK27" s="4"/>
      <c r="AL27" s="4"/>
      <c r="AM27" s="4"/>
    </row>
    <row r="28" spans="1:39" x14ac:dyDescent="0.25">
      <c r="A28" s="2">
        <f t="shared" si="12"/>
        <v>13</v>
      </c>
      <c r="B28" s="35">
        <v>0</v>
      </c>
      <c r="C28" s="49">
        <v>0</v>
      </c>
      <c r="D28" s="50">
        <v>0</v>
      </c>
      <c r="E28" s="7">
        <f t="shared" si="13"/>
        <v>0</v>
      </c>
      <c r="F28" s="7">
        <f t="shared" si="9"/>
        <v>0</v>
      </c>
      <c r="G28" s="7">
        <f t="shared" si="0"/>
        <v>0</v>
      </c>
      <c r="H28" s="7">
        <f t="shared" si="1"/>
        <v>0</v>
      </c>
      <c r="I28" s="7">
        <f t="shared" si="2"/>
        <v>0</v>
      </c>
      <c r="J28" s="7">
        <f t="shared" si="10"/>
        <v>0</v>
      </c>
      <c r="K28" s="6"/>
      <c r="L28" s="8">
        <f t="shared" si="11"/>
        <v>0</v>
      </c>
      <c r="M28" s="4"/>
      <c r="N28" s="7">
        <v>7</v>
      </c>
      <c r="O28" s="2">
        <v>13</v>
      </c>
      <c r="P28" s="39">
        <f>SUMIFS(Coeff!L:L,Coeff!J:J,Jul!N28,Coeff!K:K,Jul!O28)</f>
        <v>0</v>
      </c>
      <c r="Q28" s="40">
        <f>SUMIFS(Coeff!M:M,Coeff!J:J,Jul!N28,Coeff!K:K,Jul!O28)</f>
        <v>0</v>
      </c>
      <c r="R28" s="40">
        <f>SUMIFS(Coeff!N:N,Coeff!J:J,Jul!N28,Coeff!K:K,Jul!O28)</f>
        <v>1.21</v>
      </c>
      <c r="S28" s="7">
        <f t="shared" si="3"/>
        <v>0</v>
      </c>
      <c r="T28" s="7">
        <f t="shared" si="4"/>
        <v>0</v>
      </c>
      <c r="U28" s="7">
        <f t="shared" si="5"/>
        <v>0</v>
      </c>
      <c r="V28" s="7">
        <f t="shared" si="6"/>
        <v>0</v>
      </c>
      <c r="W28" s="7">
        <f t="shared" si="7"/>
        <v>0</v>
      </c>
      <c r="X28" s="7">
        <f t="shared" si="8"/>
        <v>676.42872</v>
      </c>
      <c r="Y28" s="7"/>
      <c r="Z28" s="8">
        <f t="shared" si="14"/>
        <v>676.42872</v>
      </c>
      <c r="AB28" s="5"/>
      <c r="AC28" s="5"/>
      <c r="AD28" s="5"/>
      <c r="AE28" s="5"/>
      <c r="AG28" s="4"/>
      <c r="AH28" s="4"/>
      <c r="AI28" s="4"/>
      <c r="AJ28" s="4"/>
      <c r="AK28" s="4"/>
      <c r="AL28" s="4"/>
      <c r="AM28" s="4"/>
    </row>
    <row r="29" spans="1:39" x14ac:dyDescent="0.25">
      <c r="A29" s="2">
        <f t="shared" si="12"/>
        <v>14</v>
      </c>
      <c r="B29" s="35">
        <v>0</v>
      </c>
      <c r="C29" s="49">
        <v>0</v>
      </c>
      <c r="D29" s="50">
        <v>0</v>
      </c>
      <c r="E29" s="7">
        <f t="shared" si="13"/>
        <v>0</v>
      </c>
      <c r="F29" s="7">
        <f t="shared" si="9"/>
        <v>0</v>
      </c>
      <c r="G29" s="7">
        <f t="shared" si="0"/>
        <v>0</v>
      </c>
      <c r="H29" s="7">
        <f t="shared" si="1"/>
        <v>0</v>
      </c>
      <c r="I29" s="7">
        <f t="shared" si="2"/>
        <v>0</v>
      </c>
      <c r="J29" s="7">
        <f t="shared" si="10"/>
        <v>0</v>
      </c>
      <c r="K29" s="6"/>
      <c r="L29" s="8">
        <f t="shared" si="11"/>
        <v>0</v>
      </c>
      <c r="M29" s="4"/>
      <c r="N29" s="7">
        <v>7</v>
      </c>
      <c r="O29" s="2">
        <v>14</v>
      </c>
      <c r="P29" s="39">
        <f>SUMIFS(Coeff!L:L,Coeff!J:J,Jul!N29,Coeff!K:K,Jul!O29)</f>
        <v>0</v>
      </c>
      <c r="Q29" s="40">
        <f>SUMIFS(Coeff!M:M,Coeff!J:J,Jul!N29,Coeff!K:K,Jul!O29)</f>
        <v>0</v>
      </c>
      <c r="R29" s="40">
        <f>SUMIFS(Coeff!N:N,Coeff!J:J,Jul!N29,Coeff!K:K,Jul!O29)</f>
        <v>0.95</v>
      </c>
      <c r="S29" s="7">
        <f t="shared" si="3"/>
        <v>0</v>
      </c>
      <c r="T29" s="7">
        <f t="shared" si="4"/>
        <v>0</v>
      </c>
      <c r="U29" s="7">
        <f t="shared" si="5"/>
        <v>0</v>
      </c>
      <c r="V29" s="7">
        <f t="shared" si="6"/>
        <v>0</v>
      </c>
      <c r="W29" s="7">
        <f t="shared" si="7"/>
        <v>0</v>
      </c>
      <c r="X29" s="7">
        <f t="shared" si="8"/>
        <v>531.08040000000005</v>
      </c>
      <c r="Y29" s="7"/>
      <c r="Z29" s="8">
        <f t="shared" si="14"/>
        <v>531.08040000000005</v>
      </c>
      <c r="AB29" s="5"/>
      <c r="AC29" s="5"/>
      <c r="AD29" s="5"/>
      <c r="AE29" s="5"/>
      <c r="AG29" s="4"/>
      <c r="AH29" s="4"/>
      <c r="AI29" s="4"/>
      <c r="AJ29" s="4"/>
      <c r="AK29" s="4"/>
      <c r="AL29" s="4"/>
      <c r="AM29" s="4"/>
    </row>
    <row r="30" spans="1:39" x14ac:dyDescent="0.25">
      <c r="A30" s="2">
        <f t="shared" si="12"/>
        <v>15</v>
      </c>
      <c r="B30" s="35">
        <v>0</v>
      </c>
      <c r="C30" s="49">
        <v>0</v>
      </c>
      <c r="D30" s="50">
        <v>0.11249999999999716</v>
      </c>
      <c r="E30" s="7">
        <f t="shared" si="13"/>
        <v>0</v>
      </c>
      <c r="F30" s="7">
        <f t="shared" si="9"/>
        <v>0</v>
      </c>
      <c r="G30" s="7">
        <f t="shared" si="0"/>
        <v>0</v>
      </c>
      <c r="H30" s="7">
        <f t="shared" si="1"/>
        <v>0</v>
      </c>
      <c r="I30" s="7">
        <f t="shared" si="2"/>
        <v>0</v>
      </c>
      <c r="J30" s="7">
        <f t="shared" si="10"/>
        <v>62.891099999998417</v>
      </c>
      <c r="K30" s="6"/>
      <c r="L30" s="8">
        <f t="shared" si="11"/>
        <v>62.891099999998417</v>
      </c>
      <c r="M30" s="4"/>
      <c r="N30" s="7">
        <v>7</v>
      </c>
      <c r="O30" s="2">
        <v>15</v>
      </c>
      <c r="P30" s="39">
        <f>SUMIFS(Coeff!L:L,Coeff!J:J,Jul!N30,Coeff!K:K,Jul!O30)</f>
        <v>0</v>
      </c>
      <c r="Q30" s="40">
        <f>SUMIFS(Coeff!M:M,Coeff!J:J,Jul!N30,Coeff!K:K,Jul!O30)</f>
        <v>0</v>
      </c>
      <c r="R30" s="40">
        <f>SUMIFS(Coeff!N:N,Coeff!J:J,Jul!N30,Coeff!K:K,Jul!O30)</f>
        <v>1.17</v>
      </c>
      <c r="S30" s="7">
        <f t="shared" si="3"/>
        <v>0</v>
      </c>
      <c r="T30" s="7">
        <f t="shared" si="4"/>
        <v>0</v>
      </c>
      <c r="U30" s="7">
        <f t="shared" si="5"/>
        <v>0</v>
      </c>
      <c r="V30" s="7">
        <f t="shared" si="6"/>
        <v>0</v>
      </c>
      <c r="W30" s="7">
        <f t="shared" si="7"/>
        <v>0</v>
      </c>
      <c r="X30" s="7">
        <f t="shared" si="8"/>
        <v>654.06744000000003</v>
      </c>
      <c r="Y30" s="7"/>
      <c r="Z30" s="8">
        <f t="shared" si="14"/>
        <v>654.06744000000003</v>
      </c>
      <c r="AB30" s="5"/>
      <c r="AC30" s="5"/>
      <c r="AD30" s="5"/>
      <c r="AE30" s="5"/>
      <c r="AG30" s="4"/>
      <c r="AH30" s="4"/>
      <c r="AI30" s="4"/>
      <c r="AJ30" s="4"/>
      <c r="AK30" s="4"/>
      <c r="AL30" s="4"/>
      <c r="AM30" s="4"/>
    </row>
    <row r="31" spans="1:39" x14ac:dyDescent="0.25">
      <c r="A31" s="2">
        <f t="shared" si="12"/>
        <v>16</v>
      </c>
      <c r="B31" s="35">
        <v>0</v>
      </c>
      <c r="C31" s="49">
        <v>0</v>
      </c>
      <c r="D31" s="50">
        <v>1.3041666666666707</v>
      </c>
      <c r="E31" s="7">
        <f t="shared" si="13"/>
        <v>0</v>
      </c>
      <c r="F31" s="7">
        <f t="shared" si="9"/>
        <v>0</v>
      </c>
      <c r="G31" s="7">
        <f t="shared" si="0"/>
        <v>0</v>
      </c>
      <c r="H31" s="7">
        <f t="shared" si="1"/>
        <v>0</v>
      </c>
      <c r="I31" s="7">
        <f t="shared" si="2"/>
        <v>0</v>
      </c>
      <c r="J31" s="7">
        <f t="shared" si="10"/>
        <v>729.07090000000233</v>
      </c>
      <c r="K31" s="6"/>
      <c r="L31" s="8">
        <f t="shared" si="11"/>
        <v>729.07090000000233</v>
      </c>
      <c r="M31" s="4"/>
      <c r="N31" s="7">
        <v>7</v>
      </c>
      <c r="O31" s="2">
        <v>16</v>
      </c>
      <c r="P31" s="39">
        <f>SUMIFS(Coeff!L:L,Coeff!J:J,Jul!N31,Coeff!K:K,Jul!O31)</f>
        <v>0</v>
      </c>
      <c r="Q31" s="40">
        <f>SUMIFS(Coeff!M:M,Coeff!J:J,Jul!N31,Coeff!K:K,Jul!O31)</f>
        <v>0</v>
      </c>
      <c r="R31" s="40">
        <f>SUMIFS(Coeff!N:N,Coeff!J:J,Jul!N31,Coeff!K:K,Jul!O31)</f>
        <v>1.67</v>
      </c>
      <c r="S31" s="7">
        <f t="shared" si="3"/>
        <v>0</v>
      </c>
      <c r="T31" s="7">
        <f t="shared" si="4"/>
        <v>0</v>
      </c>
      <c r="U31" s="7">
        <f t="shared" si="5"/>
        <v>0</v>
      </c>
      <c r="V31" s="7">
        <f t="shared" si="6"/>
        <v>0</v>
      </c>
      <c r="W31" s="7">
        <f t="shared" si="7"/>
        <v>0</v>
      </c>
      <c r="X31" s="7">
        <f t="shared" si="8"/>
        <v>933.58344</v>
      </c>
      <c r="Y31" s="7"/>
      <c r="Z31" s="8">
        <f t="shared" si="14"/>
        <v>933.58344</v>
      </c>
      <c r="AB31" s="5"/>
      <c r="AC31" s="5"/>
      <c r="AD31" s="5"/>
      <c r="AE31" s="5"/>
      <c r="AG31" s="4"/>
      <c r="AH31" s="4"/>
      <c r="AI31" s="4"/>
      <c r="AJ31" s="4"/>
      <c r="AK31" s="4"/>
      <c r="AL31" s="4"/>
      <c r="AM31" s="4"/>
    </row>
    <row r="32" spans="1:39" x14ac:dyDescent="0.25">
      <c r="A32" s="2">
        <f t="shared" si="12"/>
        <v>17</v>
      </c>
      <c r="B32" s="35">
        <v>0</v>
      </c>
      <c r="C32" s="49">
        <v>0</v>
      </c>
      <c r="D32" s="50">
        <v>2.4874999999999972</v>
      </c>
      <c r="E32" s="7">
        <f t="shared" si="13"/>
        <v>0</v>
      </c>
      <c r="F32" s="7">
        <f t="shared" si="9"/>
        <v>0</v>
      </c>
      <c r="G32" s="7">
        <f t="shared" si="0"/>
        <v>0</v>
      </c>
      <c r="H32" s="7">
        <f t="shared" si="1"/>
        <v>0</v>
      </c>
      <c r="I32" s="7">
        <f t="shared" si="2"/>
        <v>0</v>
      </c>
      <c r="J32" s="7">
        <f t="shared" si="10"/>
        <v>1390.5920999999985</v>
      </c>
      <c r="K32" s="6"/>
      <c r="L32" s="8">
        <f t="shared" si="11"/>
        <v>1390.5920999999985</v>
      </c>
      <c r="M32" s="4"/>
      <c r="N32" s="7">
        <v>7</v>
      </c>
      <c r="O32" s="2">
        <v>17</v>
      </c>
      <c r="P32" s="39">
        <f>SUMIFS(Coeff!L:L,Coeff!J:J,Jul!N32,Coeff!K:K,Jul!O32)</f>
        <v>0</v>
      </c>
      <c r="Q32" s="40">
        <f>SUMIFS(Coeff!M:M,Coeff!J:J,Jul!N32,Coeff!K:K,Jul!O32)</f>
        <v>0</v>
      </c>
      <c r="R32" s="40">
        <f>SUMIFS(Coeff!N:N,Coeff!J:J,Jul!N32,Coeff!K:K,Jul!O32)</f>
        <v>0.43</v>
      </c>
      <c r="S32" s="7">
        <f t="shared" si="3"/>
        <v>0</v>
      </c>
      <c r="T32" s="7">
        <f t="shared" si="4"/>
        <v>0</v>
      </c>
      <c r="U32" s="7">
        <f t="shared" si="5"/>
        <v>0</v>
      </c>
      <c r="V32" s="7">
        <f t="shared" si="6"/>
        <v>0</v>
      </c>
      <c r="W32" s="7">
        <f t="shared" si="7"/>
        <v>0</v>
      </c>
      <c r="X32" s="7">
        <f t="shared" si="8"/>
        <v>240.38376000000002</v>
      </c>
      <c r="Y32" s="7"/>
      <c r="Z32" s="8">
        <f t="shared" si="14"/>
        <v>240.38376000000002</v>
      </c>
      <c r="AB32" s="5"/>
      <c r="AC32" s="5"/>
      <c r="AD32" s="5"/>
      <c r="AE32" s="5"/>
      <c r="AG32" s="4"/>
      <c r="AH32" s="4"/>
      <c r="AI32" s="4"/>
      <c r="AJ32" s="4"/>
      <c r="AK32" s="4"/>
      <c r="AL32" s="4"/>
      <c r="AM32" s="4"/>
    </row>
    <row r="33" spans="1:39" x14ac:dyDescent="0.25">
      <c r="A33" s="2">
        <f t="shared" si="12"/>
        <v>18</v>
      </c>
      <c r="B33" s="35">
        <v>0</v>
      </c>
      <c r="C33" s="49">
        <v>0</v>
      </c>
      <c r="D33" s="50">
        <v>2.9499999999999993</v>
      </c>
      <c r="E33" s="7">
        <f t="shared" si="13"/>
        <v>0</v>
      </c>
      <c r="F33" s="7">
        <f t="shared" si="9"/>
        <v>0</v>
      </c>
      <c r="G33" s="7">
        <f t="shared" si="0"/>
        <v>0</v>
      </c>
      <c r="H33" s="7">
        <f t="shared" si="1"/>
        <v>0</v>
      </c>
      <c r="I33" s="7">
        <f t="shared" si="2"/>
        <v>0</v>
      </c>
      <c r="J33" s="7">
        <f t="shared" si="10"/>
        <v>1649.1443999999997</v>
      </c>
      <c r="K33" s="6"/>
      <c r="L33" s="8">
        <f t="shared" si="11"/>
        <v>1649.1443999999997</v>
      </c>
      <c r="M33" s="4"/>
      <c r="N33" s="7">
        <v>7</v>
      </c>
      <c r="O33" s="2">
        <v>18</v>
      </c>
      <c r="P33" s="39">
        <f>SUMIFS(Coeff!L:L,Coeff!J:J,Jul!N33,Coeff!K:K,Jul!O33)</f>
        <v>0</v>
      </c>
      <c r="Q33" s="40">
        <f>SUMIFS(Coeff!M:M,Coeff!J:J,Jul!N33,Coeff!K:K,Jul!O33)</f>
        <v>0</v>
      </c>
      <c r="R33" s="40">
        <f>SUMIFS(Coeff!N:N,Coeff!J:J,Jul!N33,Coeff!K:K,Jul!O33)</f>
        <v>1.59</v>
      </c>
      <c r="S33" s="7">
        <f t="shared" si="3"/>
        <v>0</v>
      </c>
      <c r="T33" s="7">
        <f t="shared" si="4"/>
        <v>0</v>
      </c>
      <c r="U33" s="7">
        <f t="shared" si="5"/>
        <v>0</v>
      </c>
      <c r="V33" s="7">
        <f t="shared" si="6"/>
        <v>0</v>
      </c>
      <c r="W33" s="7">
        <f t="shared" si="7"/>
        <v>0</v>
      </c>
      <c r="X33" s="7">
        <f t="shared" si="8"/>
        <v>888.86088000000007</v>
      </c>
      <c r="Y33" s="7"/>
      <c r="Z33" s="8">
        <f t="shared" si="14"/>
        <v>888.86088000000007</v>
      </c>
      <c r="AB33" s="5"/>
      <c r="AC33" s="5"/>
      <c r="AD33" s="5"/>
      <c r="AE33" s="5"/>
      <c r="AG33" s="4"/>
      <c r="AH33" s="4"/>
      <c r="AI33" s="4"/>
      <c r="AJ33" s="4"/>
      <c r="AK33" s="4"/>
      <c r="AL33" s="4"/>
      <c r="AM33" s="4"/>
    </row>
    <row r="34" spans="1:39" x14ac:dyDescent="0.25">
      <c r="A34" s="2">
        <f t="shared" si="12"/>
        <v>19</v>
      </c>
      <c r="B34" s="35">
        <v>0</v>
      </c>
      <c r="C34" s="49">
        <v>0</v>
      </c>
      <c r="D34" s="50">
        <v>1.5291666666666686</v>
      </c>
      <c r="E34" s="7">
        <f t="shared" si="13"/>
        <v>0</v>
      </c>
      <c r="F34" s="7">
        <f t="shared" si="9"/>
        <v>0</v>
      </c>
      <c r="G34" s="7">
        <f t="shared" si="0"/>
        <v>0</v>
      </c>
      <c r="H34" s="7">
        <f t="shared" si="1"/>
        <v>0</v>
      </c>
      <c r="I34" s="7">
        <f t="shared" si="2"/>
        <v>0</v>
      </c>
      <c r="J34" s="7">
        <f t="shared" si="10"/>
        <v>854.85310000000106</v>
      </c>
      <c r="K34" s="6"/>
      <c r="L34" s="8">
        <f t="shared" si="11"/>
        <v>854.85310000000106</v>
      </c>
      <c r="M34" s="4"/>
      <c r="N34" s="7">
        <v>7</v>
      </c>
      <c r="O34" s="2">
        <v>19</v>
      </c>
      <c r="P34" s="39">
        <f>SUMIFS(Coeff!L:L,Coeff!J:J,Jul!N34,Coeff!K:K,Jul!O34)</f>
        <v>0</v>
      </c>
      <c r="Q34" s="40">
        <f>SUMIFS(Coeff!M:M,Coeff!J:J,Jul!N34,Coeff!K:K,Jul!O34)</f>
        <v>0</v>
      </c>
      <c r="R34" s="40">
        <f>SUMIFS(Coeff!N:N,Coeff!J:J,Jul!N34,Coeff!K:K,Jul!O34)</f>
        <v>1.38</v>
      </c>
      <c r="S34" s="7">
        <f t="shared" si="3"/>
        <v>0</v>
      </c>
      <c r="T34" s="7">
        <f t="shared" si="4"/>
        <v>0</v>
      </c>
      <c r="U34" s="7">
        <f t="shared" si="5"/>
        <v>0</v>
      </c>
      <c r="V34" s="7">
        <f t="shared" si="6"/>
        <v>0</v>
      </c>
      <c r="W34" s="7">
        <f t="shared" si="7"/>
        <v>0</v>
      </c>
      <c r="X34" s="7">
        <f t="shared" si="8"/>
        <v>771.46415999999999</v>
      </c>
      <c r="Y34" s="7"/>
      <c r="Z34" s="8">
        <f t="shared" si="14"/>
        <v>771.46415999999999</v>
      </c>
      <c r="AB34" s="5"/>
      <c r="AC34" s="5"/>
      <c r="AD34" s="5"/>
      <c r="AE34" s="5"/>
      <c r="AG34" s="4"/>
      <c r="AH34" s="4"/>
      <c r="AI34" s="4"/>
      <c r="AJ34" s="4"/>
      <c r="AK34" s="4"/>
      <c r="AL34" s="4"/>
      <c r="AM34" s="4"/>
    </row>
    <row r="35" spans="1:39" x14ac:dyDescent="0.25">
      <c r="A35" s="2">
        <f t="shared" si="12"/>
        <v>20</v>
      </c>
      <c r="B35" s="35">
        <v>0</v>
      </c>
      <c r="C35" s="49">
        <v>0</v>
      </c>
      <c r="D35" s="50">
        <v>1.1874999999999964</v>
      </c>
      <c r="E35" s="7">
        <f t="shared" si="13"/>
        <v>0</v>
      </c>
      <c r="F35" s="7">
        <f t="shared" si="9"/>
        <v>0</v>
      </c>
      <c r="G35" s="7">
        <f t="shared" si="0"/>
        <v>0</v>
      </c>
      <c r="H35" s="7">
        <f t="shared" si="1"/>
        <v>0</v>
      </c>
      <c r="I35" s="7">
        <f t="shared" si="2"/>
        <v>0</v>
      </c>
      <c r="J35" s="7">
        <f t="shared" si="10"/>
        <v>663.85049999999808</v>
      </c>
      <c r="K35" s="6"/>
      <c r="L35" s="8">
        <f t="shared" si="11"/>
        <v>663.85049999999808</v>
      </c>
      <c r="M35" s="4"/>
      <c r="N35" s="7">
        <v>7</v>
      </c>
      <c r="O35" s="2">
        <v>20</v>
      </c>
      <c r="P35" s="39">
        <f>SUMIFS(Coeff!L:L,Coeff!J:J,Jul!N35,Coeff!K:K,Jul!O35)</f>
        <v>0</v>
      </c>
      <c r="Q35" s="40">
        <f>SUMIFS(Coeff!M:M,Coeff!J:J,Jul!N35,Coeff!K:K,Jul!O35)</f>
        <v>0</v>
      </c>
      <c r="R35" s="40">
        <f>SUMIFS(Coeff!N:N,Coeff!J:J,Jul!N35,Coeff!K:K,Jul!O35)</f>
        <v>1.88</v>
      </c>
      <c r="S35" s="7">
        <f t="shared" si="3"/>
        <v>0</v>
      </c>
      <c r="T35" s="7">
        <f t="shared" si="4"/>
        <v>0</v>
      </c>
      <c r="U35" s="7">
        <f t="shared" si="5"/>
        <v>0</v>
      </c>
      <c r="V35" s="7">
        <f t="shared" si="6"/>
        <v>0</v>
      </c>
      <c r="W35" s="7">
        <f t="shared" si="7"/>
        <v>0</v>
      </c>
      <c r="X35" s="7">
        <f t="shared" si="8"/>
        <v>1050.9801600000001</v>
      </c>
      <c r="Y35" s="7"/>
      <c r="Z35" s="8">
        <f t="shared" si="14"/>
        <v>1050.9801600000001</v>
      </c>
      <c r="AB35" s="5"/>
      <c r="AC35" s="5"/>
      <c r="AD35" s="5"/>
      <c r="AE35" s="5"/>
      <c r="AG35" s="4"/>
      <c r="AH35" s="4"/>
      <c r="AI35" s="4"/>
      <c r="AJ35" s="4"/>
      <c r="AK35" s="4"/>
      <c r="AL35" s="4"/>
      <c r="AM35" s="4"/>
    </row>
    <row r="36" spans="1:39" x14ac:dyDescent="0.25">
      <c r="A36" s="2">
        <f t="shared" si="12"/>
        <v>21</v>
      </c>
      <c r="B36" s="35">
        <v>0</v>
      </c>
      <c r="C36" s="49">
        <v>0</v>
      </c>
      <c r="D36" s="50">
        <v>0.67500000000000071</v>
      </c>
      <c r="E36" s="7">
        <f t="shared" si="13"/>
        <v>0</v>
      </c>
      <c r="F36" s="7">
        <f t="shared" si="9"/>
        <v>0</v>
      </c>
      <c r="G36" s="7">
        <f t="shared" si="0"/>
        <v>0</v>
      </c>
      <c r="H36" s="7">
        <f t="shared" si="1"/>
        <v>0</v>
      </c>
      <c r="I36" s="7">
        <f t="shared" si="2"/>
        <v>0</v>
      </c>
      <c r="J36" s="7">
        <f t="shared" si="10"/>
        <v>377.34660000000042</v>
      </c>
      <c r="K36" s="6"/>
      <c r="L36" s="8">
        <f t="shared" si="11"/>
        <v>377.34660000000042</v>
      </c>
      <c r="M36" s="4"/>
      <c r="N36" s="7">
        <v>7</v>
      </c>
      <c r="O36" s="2">
        <v>21</v>
      </c>
      <c r="P36" s="39">
        <f>SUMIFS(Coeff!L:L,Coeff!J:J,Jul!N36,Coeff!K:K,Jul!O36)</f>
        <v>0</v>
      </c>
      <c r="Q36" s="40">
        <f>SUMIFS(Coeff!M:M,Coeff!J:J,Jul!N36,Coeff!K:K,Jul!O36)</f>
        <v>0</v>
      </c>
      <c r="R36" s="40">
        <f>SUMIFS(Coeff!N:N,Coeff!J:J,Jul!N36,Coeff!K:K,Jul!O36)</f>
        <v>2.2599999999999998</v>
      </c>
      <c r="S36" s="7">
        <f t="shared" si="3"/>
        <v>0</v>
      </c>
      <c r="T36" s="7">
        <f t="shared" si="4"/>
        <v>0</v>
      </c>
      <c r="U36" s="7">
        <f t="shared" si="5"/>
        <v>0</v>
      </c>
      <c r="V36" s="7">
        <f t="shared" si="6"/>
        <v>0</v>
      </c>
      <c r="W36" s="7">
        <f t="shared" si="7"/>
        <v>0</v>
      </c>
      <c r="X36" s="7">
        <f t="shared" si="8"/>
        <v>1263.4123199999999</v>
      </c>
      <c r="Y36" s="7"/>
      <c r="Z36" s="8">
        <f t="shared" si="14"/>
        <v>1263.4123199999999</v>
      </c>
      <c r="AB36" s="5"/>
      <c r="AC36" s="5"/>
      <c r="AD36" s="5"/>
      <c r="AE36" s="5"/>
      <c r="AG36" s="4"/>
      <c r="AH36" s="4"/>
      <c r="AI36" s="4"/>
      <c r="AJ36" s="4"/>
      <c r="AK36" s="4"/>
      <c r="AL36" s="4"/>
      <c r="AM36" s="4"/>
    </row>
    <row r="37" spans="1:39" x14ac:dyDescent="0.25">
      <c r="A37" s="2">
        <f t="shared" si="12"/>
        <v>22</v>
      </c>
      <c r="B37" s="35">
        <v>0</v>
      </c>
      <c r="C37" s="49">
        <v>0</v>
      </c>
      <c r="D37" s="50">
        <v>7.0833333333329307E-2</v>
      </c>
      <c r="E37" s="7">
        <f t="shared" si="13"/>
        <v>0</v>
      </c>
      <c r="F37" s="7">
        <f t="shared" si="9"/>
        <v>0</v>
      </c>
      <c r="G37" s="7">
        <f t="shared" si="0"/>
        <v>0</v>
      </c>
      <c r="H37" s="7">
        <f t="shared" si="1"/>
        <v>0</v>
      </c>
      <c r="I37" s="7">
        <f t="shared" si="2"/>
        <v>0</v>
      </c>
      <c r="J37" s="7">
        <f t="shared" si="10"/>
        <v>39.59809999999775</v>
      </c>
      <c r="K37" s="6"/>
      <c r="L37" s="8">
        <f t="shared" si="11"/>
        <v>39.59809999999775</v>
      </c>
      <c r="M37" s="4"/>
      <c r="N37" s="7">
        <v>7</v>
      </c>
      <c r="O37" s="2">
        <v>22</v>
      </c>
      <c r="P37" s="39">
        <f>SUMIFS(Coeff!L:L,Coeff!J:J,Jul!N37,Coeff!K:K,Jul!O37)</f>
        <v>0</v>
      </c>
      <c r="Q37" s="40">
        <f>SUMIFS(Coeff!M:M,Coeff!J:J,Jul!N37,Coeff!K:K,Jul!O37)</f>
        <v>0</v>
      </c>
      <c r="R37" s="40">
        <f>SUMIFS(Coeff!N:N,Coeff!J:J,Jul!N37,Coeff!K:K,Jul!O37)</f>
        <v>1.44</v>
      </c>
      <c r="S37" s="7">
        <f t="shared" si="3"/>
        <v>0</v>
      </c>
      <c r="T37" s="7">
        <f t="shared" si="4"/>
        <v>0</v>
      </c>
      <c r="U37" s="7">
        <f t="shared" si="5"/>
        <v>0</v>
      </c>
      <c r="V37" s="7">
        <f t="shared" si="6"/>
        <v>0</v>
      </c>
      <c r="W37" s="7">
        <f t="shared" si="7"/>
        <v>0</v>
      </c>
      <c r="X37" s="7">
        <f t="shared" si="8"/>
        <v>805.00608</v>
      </c>
      <c r="Y37" s="7"/>
      <c r="Z37" s="8">
        <f t="shared" si="14"/>
        <v>805.00608</v>
      </c>
      <c r="AB37" s="5"/>
      <c r="AC37" s="5"/>
      <c r="AD37" s="5"/>
      <c r="AE37" s="5"/>
      <c r="AG37" s="4"/>
      <c r="AH37" s="4"/>
      <c r="AI37" s="4"/>
      <c r="AJ37" s="4"/>
      <c r="AK37" s="4"/>
      <c r="AL37" s="4"/>
      <c r="AM37" s="4"/>
    </row>
    <row r="38" spans="1:39" x14ac:dyDescent="0.25">
      <c r="A38" s="2">
        <f t="shared" si="12"/>
        <v>23</v>
      </c>
      <c r="B38" s="35">
        <v>0</v>
      </c>
      <c r="C38" s="49">
        <v>0</v>
      </c>
      <c r="D38" s="50">
        <v>0</v>
      </c>
      <c r="E38" s="7">
        <f t="shared" si="13"/>
        <v>0</v>
      </c>
      <c r="F38" s="7">
        <f t="shared" si="9"/>
        <v>0</v>
      </c>
      <c r="G38" s="7">
        <f t="shared" si="0"/>
        <v>0</v>
      </c>
      <c r="H38" s="7">
        <f t="shared" si="1"/>
        <v>0</v>
      </c>
      <c r="I38" s="7">
        <f t="shared" si="2"/>
        <v>0</v>
      </c>
      <c r="J38" s="7">
        <f t="shared" si="10"/>
        <v>0</v>
      </c>
      <c r="K38" s="6"/>
      <c r="L38" s="8">
        <f t="shared" si="11"/>
        <v>0</v>
      </c>
      <c r="M38" s="4"/>
      <c r="N38" s="7">
        <v>7</v>
      </c>
      <c r="O38" s="2">
        <v>23</v>
      </c>
      <c r="P38" s="39">
        <f>SUMIFS(Coeff!L:L,Coeff!J:J,Jul!N38,Coeff!K:K,Jul!O38)</f>
        <v>0</v>
      </c>
      <c r="Q38" s="40">
        <f>SUMIFS(Coeff!M:M,Coeff!J:J,Jul!N38,Coeff!K:K,Jul!O38)</f>
        <v>0</v>
      </c>
      <c r="R38" s="40">
        <f>SUMIFS(Coeff!N:N,Coeff!J:J,Jul!N38,Coeff!K:K,Jul!O38)</f>
        <v>1.1499999999999999</v>
      </c>
      <c r="S38" s="7">
        <f t="shared" si="3"/>
        <v>0</v>
      </c>
      <c r="T38" s="7">
        <f t="shared" si="4"/>
        <v>0</v>
      </c>
      <c r="U38" s="7">
        <f t="shared" si="5"/>
        <v>0</v>
      </c>
      <c r="V38" s="7">
        <f t="shared" si="6"/>
        <v>0</v>
      </c>
      <c r="W38" s="7">
        <f t="shared" si="7"/>
        <v>0</v>
      </c>
      <c r="X38" s="7">
        <f t="shared" si="8"/>
        <v>642.88679999999999</v>
      </c>
      <c r="Y38" s="7"/>
      <c r="Z38" s="8">
        <f t="shared" si="14"/>
        <v>642.88679999999999</v>
      </c>
      <c r="AB38" s="5"/>
      <c r="AC38" s="5"/>
      <c r="AD38" s="5"/>
      <c r="AE38" s="5"/>
      <c r="AG38" s="4"/>
      <c r="AH38" s="4"/>
      <c r="AI38" s="4"/>
      <c r="AJ38" s="4"/>
      <c r="AK38" s="4"/>
      <c r="AL38" s="4"/>
      <c r="AM38" s="4"/>
    </row>
    <row r="39" spans="1:39" x14ac:dyDescent="0.25">
      <c r="A39" s="2">
        <f t="shared" si="12"/>
        <v>24</v>
      </c>
      <c r="B39" s="35">
        <v>0</v>
      </c>
      <c r="C39" s="49">
        <v>0</v>
      </c>
      <c r="D39" s="50">
        <v>0</v>
      </c>
      <c r="E39" s="7">
        <f t="shared" si="13"/>
        <v>0</v>
      </c>
      <c r="F39" s="7">
        <f t="shared" si="9"/>
        <v>0</v>
      </c>
      <c r="G39" s="7">
        <f t="shared" si="0"/>
        <v>0</v>
      </c>
      <c r="H39" s="7">
        <f t="shared" si="1"/>
        <v>0</v>
      </c>
      <c r="I39" s="7">
        <f t="shared" si="2"/>
        <v>0</v>
      </c>
      <c r="J39" s="7">
        <f t="shared" si="10"/>
        <v>0</v>
      </c>
      <c r="K39" s="6"/>
      <c r="L39" s="8">
        <f t="shared" si="11"/>
        <v>0</v>
      </c>
      <c r="M39" s="4"/>
      <c r="N39" s="7">
        <v>7</v>
      </c>
      <c r="O39" s="2">
        <v>24</v>
      </c>
      <c r="P39" s="39">
        <f>SUMIFS(Coeff!L:L,Coeff!J:J,Jul!N39,Coeff!K:K,Jul!O39)</f>
        <v>0</v>
      </c>
      <c r="Q39" s="40">
        <f>SUMIFS(Coeff!M:M,Coeff!J:J,Jul!N39,Coeff!K:K,Jul!O39)</f>
        <v>0</v>
      </c>
      <c r="R39" s="40">
        <f>SUMIFS(Coeff!N:N,Coeff!J:J,Jul!N39,Coeff!K:K,Jul!O39)</f>
        <v>1.2</v>
      </c>
      <c r="S39" s="7">
        <f t="shared" si="3"/>
        <v>0</v>
      </c>
      <c r="T39" s="7">
        <f t="shared" si="4"/>
        <v>0</v>
      </c>
      <c r="U39" s="7">
        <f t="shared" si="5"/>
        <v>0</v>
      </c>
      <c r="V39" s="7">
        <f t="shared" si="6"/>
        <v>0</v>
      </c>
      <c r="W39" s="7">
        <f t="shared" si="7"/>
        <v>0</v>
      </c>
      <c r="X39" s="7">
        <f t="shared" si="8"/>
        <v>670.83839999999998</v>
      </c>
      <c r="Y39" s="7"/>
      <c r="Z39" s="8">
        <f t="shared" si="14"/>
        <v>670.83839999999998</v>
      </c>
      <c r="AB39" s="5"/>
      <c r="AC39" s="5"/>
      <c r="AD39" s="5"/>
      <c r="AE39" s="5"/>
      <c r="AG39" s="4"/>
      <c r="AH39" s="4"/>
      <c r="AI39" s="4"/>
      <c r="AJ39" s="4"/>
      <c r="AK39" s="4"/>
      <c r="AL39" s="4"/>
      <c r="AM39" s="4"/>
    </row>
    <row r="40" spans="1:39" x14ac:dyDescent="0.25">
      <c r="A40" s="2">
        <f t="shared" si="12"/>
        <v>25</v>
      </c>
      <c r="B40" s="35">
        <v>0</v>
      </c>
      <c r="C40" s="49">
        <v>0</v>
      </c>
      <c r="D40" s="50">
        <v>0.44166666666666643</v>
      </c>
      <c r="E40" s="7">
        <f t="shared" si="13"/>
        <v>0</v>
      </c>
      <c r="F40" s="7">
        <f t="shared" si="9"/>
        <v>0</v>
      </c>
      <c r="G40" s="7">
        <f t="shared" si="0"/>
        <v>0</v>
      </c>
      <c r="H40" s="7">
        <f t="shared" si="1"/>
        <v>0</v>
      </c>
      <c r="I40" s="7">
        <f t="shared" si="2"/>
        <v>0</v>
      </c>
      <c r="J40" s="7">
        <f t="shared" si="10"/>
        <v>246.90579999999989</v>
      </c>
      <c r="K40" s="6"/>
      <c r="L40" s="8">
        <f t="shared" si="11"/>
        <v>246.90579999999989</v>
      </c>
      <c r="M40" s="4"/>
      <c r="N40" s="7">
        <v>7</v>
      </c>
      <c r="O40" s="2">
        <v>25</v>
      </c>
      <c r="P40" s="39">
        <f>SUMIFS(Coeff!L:L,Coeff!J:J,Jul!N40,Coeff!K:K,Jul!O40)</f>
        <v>0</v>
      </c>
      <c r="Q40" s="40">
        <f>SUMIFS(Coeff!M:M,Coeff!J:J,Jul!N40,Coeff!K:K,Jul!O40)</f>
        <v>0</v>
      </c>
      <c r="R40" s="40">
        <f>SUMIFS(Coeff!N:N,Coeff!J:J,Jul!N40,Coeff!K:K,Jul!O40)</f>
        <v>1.68</v>
      </c>
      <c r="S40" s="7">
        <f t="shared" si="3"/>
        <v>0</v>
      </c>
      <c r="T40" s="7">
        <f t="shared" si="4"/>
        <v>0</v>
      </c>
      <c r="U40" s="7">
        <f t="shared" si="5"/>
        <v>0</v>
      </c>
      <c r="V40" s="7">
        <f t="shared" si="6"/>
        <v>0</v>
      </c>
      <c r="W40" s="7">
        <f t="shared" si="7"/>
        <v>0</v>
      </c>
      <c r="X40" s="7">
        <f t="shared" si="8"/>
        <v>939.17376000000002</v>
      </c>
      <c r="Y40" s="7"/>
      <c r="Z40" s="8">
        <f t="shared" si="14"/>
        <v>939.17376000000002</v>
      </c>
      <c r="AB40" s="5"/>
      <c r="AC40" s="5"/>
      <c r="AD40" s="5"/>
      <c r="AE40" s="5"/>
      <c r="AG40" s="4"/>
      <c r="AH40" s="4"/>
      <c r="AI40" s="4"/>
      <c r="AJ40" s="4"/>
      <c r="AK40" s="4"/>
      <c r="AL40" s="4"/>
      <c r="AM40" s="4"/>
    </row>
    <row r="41" spans="1:39" x14ac:dyDescent="0.25">
      <c r="A41" s="2">
        <f t="shared" si="12"/>
        <v>26</v>
      </c>
      <c r="B41" s="35">
        <v>0</v>
      </c>
      <c r="C41" s="49">
        <v>0</v>
      </c>
      <c r="D41" s="50">
        <v>0.85416666666666785</v>
      </c>
      <c r="E41" s="7">
        <f t="shared" si="13"/>
        <v>0</v>
      </c>
      <c r="F41" s="7">
        <f t="shared" si="9"/>
        <v>0</v>
      </c>
      <c r="G41" s="7">
        <f t="shared" si="0"/>
        <v>0</v>
      </c>
      <c r="H41" s="7">
        <f t="shared" si="1"/>
        <v>0</v>
      </c>
      <c r="I41" s="7">
        <f t="shared" si="2"/>
        <v>0</v>
      </c>
      <c r="J41" s="7">
        <f t="shared" si="10"/>
        <v>477.5065000000007</v>
      </c>
      <c r="K41" s="6"/>
      <c r="L41" s="8">
        <f t="shared" si="11"/>
        <v>477.5065000000007</v>
      </c>
      <c r="M41" s="4"/>
      <c r="N41" s="7">
        <v>7</v>
      </c>
      <c r="O41" s="2">
        <v>26</v>
      </c>
      <c r="P41" s="39">
        <f>SUMIFS(Coeff!L:L,Coeff!J:J,Jul!N41,Coeff!K:K,Jul!O41)</f>
        <v>0</v>
      </c>
      <c r="Q41" s="40">
        <f>SUMIFS(Coeff!M:M,Coeff!J:J,Jul!N41,Coeff!K:K,Jul!O41)</f>
        <v>0</v>
      </c>
      <c r="R41" s="40">
        <f>SUMIFS(Coeff!N:N,Coeff!J:J,Jul!N41,Coeff!K:K,Jul!O41)</f>
        <v>1.31</v>
      </c>
      <c r="S41" s="7">
        <f t="shared" si="3"/>
        <v>0</v>
      </c>
      <c r="T41" s="7">
        <f t="shared" si="4"/>
        <v>0</v>
      </c>
      <c r="U41" s="7">
        <f t="shared" si="5"/>
        <v>0</v>
      </c>
      <c r="V41" s="7">
        <f t="shared" si="6"/>
        <v>0</v>
      </c>
      <c r="W41" s="7">
        <f t="shared" si="7"/>
        <v>0</v>
      </c>
      <c r="X41" s="7">
        <f t="shared" si="8"/>
        <v>732.33192000000008</v>
      </c>
      <c r="Y41" s="7"/>
      <c r="Z41" s="8">
        <f t="shared" si="14"/>
        <v>732.33192000000008</v>
      </c>
      <c r="AB41" s="5"/>
      <c r="AC41" s="5"/>
      <c r="AD41" s="5"/>
      <c r="AE41" s="5"/>
      <c r="AG41" s="4"/>
      <c r="AH41" s="4"/>
      <c r="AI41" s="4"/>
      <c r="AJ41" s="4"/>
      <c r="AK41" s="4"/>
      <c r="AL41" s="4"/>
      <c r="AM41" s="4"/>
    </row>
    <row r="42" spans="1:39" x14ac:dyDescent="0.25">
      <c r="A42" s="2">
        <f t="shared" si="12"/>
        <v>27</v>
      </c>
      <c r="B42" s="35">
        <v>0</v>
      </c>
      <c r="C42" s="49">
        <v>0</v>
      </c>
      <c r="D42" s="50">
        <v>0.78749999999999787</v>
      </c>
      <c r="E42" s="7">
        <f t="shared" si="13"/>
        <v>0</v>
      </c>
      <c r="F42" s="7">
        <f t="shared" si="9"/>
        <v>0</v>
      </c>
      <c r="G42" s="7">
        <f t="shared" si="0"/>
        <v>0</v>
      </c>
      <c r="H42" s="7">
        <f t="shared" si="1"/>
        <v>0</v>
      </c>
      <c r="I42" s="7">
        <f t="shared" si="2"/>
        <v>0</v>
      </c>
      <c r="J42" s="7">
        <f t="shared" si="10"/>
        <v>440.23769999999882</v>
      </c>
      <c r="K42" s="6"/>
      <c r="L42" s="8">
        <f t="shared" si="11"/>
        <v>440.23769999999882</v>
      </c>
      <c r="M42" s="4"/>
      <c r="N42" s="7">
        <v>7</v>
      </c>
      <c r="O42" s="2">
        <v>27</v>
      </c>
      <c r="P42" s="39">
        <f>SUMIFS(Coeff!L:L,Coeff!J:J,Jul!N42,Coeff!K:K,Jul!O42)</f>
        <v>0</v>
      </c>
      <c r="Q42" s="40">
        <f>SUMIFS(Coeff!M:M,Coeff!J:J,Jul!N42,Coeff!K:K,Jul!O42)</f>
        <v>0</v>
      </c>
      <c r="R42" s="40">
        <f>SUMIFS(Coeff!N:N,Coeff!J:J,Jul!N42,Coeff!K:K,Jul!O42)</f>
        <v>0.9</v>
      </c>
      <c r="S42" s="7">
        <f t="shared" si="3"/>
        <v>0</v>
      </c>
      <c r="T42" s="7">
        <f t="shared" si="4"/>
        <v>0</v>
      </c>
      <c r="U42" s="7">
        <f t="shared" si="5"/>
        <v>0</v>
      </c>
      <c r="V42" s="7">
        <f t="shared" si="6"/>
        <v>0</v>
      </c>
      <c r="W42" s="7">
        <f t="shared" si="7"/>
        <v>0</v>
      </c>
      <c r="X42" s="7">
        <f t="shared" si="8"/>
        <v>503.12880000000007</v>
      </c>
      <c r="Y42" s="7"/>
      <c r="Z42" s="8">
        <f t="shared" si="14"/>
        <v>503.12880000000007</v>
      </c>
      <c r="AB42" s="5"/>
      <c r="AC42" s="5"/>
      <c r="AD42" s="5"/>
      <c r="AE42" s="5"/>
      <c r="AG42" s="4"/>
      <c r="AH42" s="4"/>
      <c r="AI42" s="4"/>
      <c r="AJ42" s="4"/>
      <c r="AK42" s="4"/>
      <c r="AL42" s="4"/>
      <c r="AM42" s="4"/>
    </row>
    <row r="43" spans="1:39" x14ac:dyDescent="0.25">
      <c r="A43" s="2">
        <f t="shared" si="12"/>
        <v>28</v>
      </c>
      <c r="B43" s="35">
        <v>0</v>
      </c>
      <c r="C43" s="49">
        <v>0</v>
      </c>
      <c r="D43" s="50">
        <v>0</v>
      </c>
      <c r="E43" s="7">
        <f t="shared" si="13"/>
        <v>0</v>
      </c>
      <c r="F43" s="7">
        <f t="shared" si="9"/>
        <v>0</v>
      </c>
      <c r="G43" s="7">
        <f t="shared" si="0"/>
        <v>0</v>
      </c>
      <c r="H43" s="7">
        <f t="shared" si="1"/>
        <v>0</v>
      </c>
      <c r="I43" s="7">
        <f t="shared" si="2"/>
        <v>0</v>
      </c>
      <c r="J43" s="7">
        <f t="shared" si="10"/>
        <v>0</v>
      </c>
      <c r="K43" s="6"/>
      <c r="L43" s="8">
        <f t="shared" si="11"/>
        <v>0</v>
      </c>
      <c r="M43" s="4"/>
      <c r="N43" s="7">
        <v>7</v>
      </c>
      <c r="O43" s="2">
        <v>28</v>
      </c>
      <c r="P43" s="39">
        <f>SUMIFS(Coeff!L:L,Coeff!J:J,Jul!N43,Coeff!K:K,Jul!O43)</f>
        <v>0</v>
      </c>
      <c r="Q43" s="40">
        <f>SUMIFS(Coeff!M:M,Coeff!J:J,Jul!N43,Coeff!K:K,Jul!O43)</f>
        <v>0</v>
      </c>
      <c r="R43" s="40">
        <f>SUMIFS(Coeff!N:N,Coeff!J:J,Jul!N43,Coeff!K:K,Jul!O43)</f>
        <v>1.1599999999999999</v>
      </c>
      <c r="S43" s="7">
        <f t="shared" si="3"/>
        <v>0</v>
      </c>
      <c r="T43" s="7">
        <f t="shared" si="4"/>
        <v>0</v>
      </c>
      <c r="U43" s="7">
        <f t="shared" si="5"/>
        <v>0</v>
      </c>
      <c r="V43" s="7">
        <f t="shared" si="6"/>
        <v>0</v>
      </c>
      <c r="W43" s="7">
        <f t="shared" si="7"/>
        <v>0</v>
      </c>
      <c r="X43" s="7">
        <f t="shared" si="8"/>
        <v>648.47712000000001</v>
      </c>
      <c r="Y43" s="7"/>
      <c r="Z43" s="8">
        <f t="shared" si="14"/>
        <v>648.47712000000001</v>
      </c>
      <c r="AB43" s="5"/>
      <c r="AC43" s="5"/>
      <c r="AD43" s="5"/>
      <c r="AE43" s="5"/>
      <c r="AG43" s="4"/>
      <c r="AH43" s="4"/>
      <c r="AI43" s="4"/>
      <c r="AJ43" s="4"/>
      <c r="AK43" s="4"/>
      <c r="AL43" s="4"/>
      <c r="AM43" s="4"/>
    </row>
    <row r="44" spans="1:39" x14ac:dyDescent="0.25">
      <c r="A44" s="2">
        <f t="shared" si="12"/>
        <v>29</v>
      </c>
      <c r="B44" s="35">
        <v>0</v>
      </c>
      <c r="C44" s="49">
        <v>0</v>
      </c>
      <c r="D44" s="50">
        <v>0</v>
      </c>
      <c r="E44" s="7">
        <f t="shared" si="13"/>
        <v>0</v>
      </c>
      <c r="F44" s="7">
        <f t="shared" si="9"/>
        <v>0</v>
      </c>
      <c r="G44" s="7">
        <f t="shared" si="0"/>
        <v>0</v>
      </c>
      <c r="H44" s="7">
        <f t="shared" si="1"/>
        <v>0</v>
      </c>
      <c r="I44" s="7">
        <f t="shared" si="2"/>
        <v>0</v>
      </c>
      <c r="J44" s="7">
        <f t="shared" si="10"/>
        <v>0</v>
      </c>
      <c r="K44" s="6"/>
      <c r="L44" s="8">
        <f t="shared" si="11"/>
        <v>0</v>
      </c>
      <c r="M44" s="4"/>
      <c r="N44" s="7">
        <v>7</v>
      </c>
      <c r="O44" s="2">
        <v>29</v>
      </c>
      <c r="P44" s="39">
        <f>SUMIFS(Coeff!L:L,Coeff!J:J,Jul!N44,Coeff!K:K,Jul!O44)</f>
        <v>0</v>
      </c>
      <c r="Q44" s="40">
        <f>SUMIFS(Coeff!M:M,Coeff!J:J,Jul!N44,Coeff!K:K,Jul!O44)</f>
        <v>0</v>
      </c>
      <c r="R44" s="40">
        <f>SUMIFS(Coeff!N:N,Coeff!J:J,Jul!N44,Coeff!K:K,Jul!O44)</f>
        <v>1.43</v>
      </c>
      <c r="S44" s="7">
        <f t="shared" si="3"/>
        <v>0</v>
      </c>
      <c r="T44" s="7">
        <f t="shared" si="4"/>
        <v>0</v>
      </c>
      <c r="U44" s="7">
        <f t="shared" si="5"/>
        <v>0</v>
      </c>
      <c r="V44" s="7">
        <f t="shared" si="6"/>
        <v>0</v>
      </c>
      <c r="W44" s="7">
        <f t="shared" si="7"/>
        <v>0</v>
      </c>
      <c r="X44" s="7">
        <f t="shared" si="8"/>
        <v>799.41575999999998</v>
      </c>
      <c r="Y44" s="7"/>
      <c r="Z44" s="8">
        <f t="shared" si="14"/>
        <v>799.41575999999998</v>
      </c>
      <c r="AB44" s="5"/>
      <c r="AC44" s="5"/>
      <c r="AD44" s="5"/>
      <c r="AE44" s="5"/>
      <c r="AG44" s="4"/>
      <c r="AH44" s="4"/>
      <c r="AI44" s="4"/>
      <c r="AJ44" s="4"/>
      <c r="AK44" s="4"/>
      <c r="AL44" s="4"/>
      <c r="AM44" s="4"/>
    </row>
    <row r="45" spans="1:39" x14ac:dyDescent="0.25">
      <c r="A45" s="2">
        <f t="shared" si="12"/>
        <v>30</v>
      </c>
      <c r="B45" s="35">
        <v>0</v>
      </c>
      <c r="C45" s="49">
        <v>0</v>
      </c>
      <c r="D45" s="50">
        <v>0</v>
      </c>
      <c r="E45" s="7">
        <f t="shared" si="13"/>
        <v>0</v>
      </c>
      <c r="F45" s="7">
        <f t="shared" si="9"/>
        <v>0</v>
      </c>
      <c r="G45" s="7">
        <f t="shared" si="0"/>
        <v>0</v>
      </c>
      <c r="H45" s="7">
        <f t="shared" si="1"/>
        <v>0</v>
      </c>
      <c r="I45" s="7">
        <f t="shared" si="2"/>
        <v>0</v>
      </c>
      <c r="J45" s="7">
        <f t="shared" si="10"/>
        <v>0</v>
      </c>
      <c r="K45" s="6"/>
      <c r="L45" s="8">
        <f t="shared" si="11"/>
        <v>0</v>
      </c>
      <c r="M45" s="4"/>
      <c r="N45" s="7">
        <v>7</v>
      </c>
      <c r="O45" s="2">
        <v>30</v>
      </c>
      <c r="P45" s="39">
        <f>SUMIFS(Coeff!L:L,Coeff!J:J,Jul!N45,Coeff!K:K,Jul!O45)</f>
        <v>0</v>
      </c>
      <c r="Q45" s="40">
        <f>SUMIFS(Coeff!M:M,Coeff!J:J,Jul!N45,Coeff!K:K,Jul!O45)</f>
        <v>0</v>
      </c>
      <c r="R45" s="40">
        <f>SUMIFS(Coeff!N:N,Coeff!J:J,Jul!N45,Coeff!K:K,Jul!O45)</f>
        <v>1.71</v>
      </c>
      <c r="S45" s="7">
        <f t="shared" si="3"/>
        <v>0</v>
      </c>
      <c r="T45" s="7">
        <f t="shared" si="4"/>
        <v>0</v>
      </c>
      <c r="U45" s="7">
        <f t="shared" si="5"/>
        <v>0</v>
      </c>
      <c r="V45" s="7">
        <f t="shared" si="6"/>
        <v>0</v>
      </c>
      <c r="W45" s="7">
        <f t="shared" si="7"/>
        <v>0</v>
      </c>
      <c r="X45" s="7">
        <f t="shared" si="8"/>
        <v>955.94472000000007</v>
      </c>
      <c r="Y45" s="7"/>
      <c r="Z45" s="8">
        <f t="shared" si="14"/>
        <v>955.94472000000007</v>
      </c>
    </row>
    <row r="46" spans="1:39" x14ac:dyDescent="0.25">
      <c r="A46" s="2">
        <f t="shared" si="12"/>
        <v>31</v>
      </c>
      <c r="B46" s="41">
        <v>0</v>
      </c>
      <c r="C46" s="53">
        <v>0</v>
      </c>
      <c r="D46" s="55">
        <v>0</v>
      </c>
      <c r="E46" s="12">
        <f t="shared" si="13"/>
        <v>0</v>
      </c>
      <c r="F46" s="12">
        <f t="shared" si="9"/>
        <v>0</v>
      </c>
      <c r="G46" s="12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10"/>
        <v>0</v>
      </c>
      <c r="K46" s="11"/>
      <c r="L46" s="13">
        <f t="shared" si="11"/>
        <v>0</v>
      </c>
      <c r="M46" s="4"/>
      <c r="N46" s="7">
        <v>7</v>
      </c>
      <c r="O46" s="2">
        <v>31</v>
      </c>
      <c r="P46" s="39">
        <f>SUMIFS(Coeff!L:L,Coeff!J:J,Jul!N46,Coeff!K:K,Jul!O46)</f>
        <v>0</v>
      </c>
      <c r="Q46" s="40">
        <f>SUMIFS(Coeff!M:M,Coeff!J:J,Jul!N46,Coeff!K:K,Jul!O46)</f>
        <v>0</v>
      </c>
      <c r="R46" s="40">
        <f>SUMIFS(Coeff!N:N,Coeff!J:J,Jul!N46,Coeff!K:K,Jul!O46)</f>
        <v>2.68</v>
      </c>
      <c r="S46" s="12">
        <f t="shared" si="3"/>
        <v>0</v>
      </c>
      <c r="T46" s="12">
        <f t="shared" si="4"/>
        <v>0</v>
      </c>
      <c r="U46" s="12">
        <f t="shared" si="5"/>
        <v>0</v>
      </c>
      <c r="V46" s="12">
        <f t="shared" si="6"/>
        <v>0</v>
      </c>
      <c r="W46" s="12">
        <f t="shared" si="7"/>
        <v>0</v>
      </c>
      <c r="X46" s="12">
        <f t="shared" si="8"/>
        <v>1498.2057600000003</v>
      </c>
      <c r="Y46" s="12"/>
      <c r="Z46" s="13">
        <f t="shared" si="14"/>
        <v>1498.2057600000003</v>
      </c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L12"/>
    <mergeCell ref="P12:Z12"/>
  </mergeCells>
  <pageMargins left="0.7" right="0.7" top="0.75" bottom="0.75" header="0.3" footer="0.3"/>
  <pageSetup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AM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8.140625" style="2" customWidth="1"/>
    <col min="2" max="2" width="15.85546875" style="2" customWidth="1"/>
    <col min="3" max="3" width="9.140625" style="2"/>
    <col min="4" max="4" width="9.7109375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10" width="11.28515625" style="2" customWidth="1"/>
    <col min="11" max="11" width="9.140625" style="2"/>
    <col min="12" max="13" width="13.42578125" style="2" customWidth="1"/>
    <col min="14" max="16384" width="9.140625" style="2"/>
  </cols>
  <sheetData>
    <row r="1" spans="1:39" x14ac:dyDescent="0.25">
      <c r="C1" s="51"/>
      <c r="D1" s="51"/>
      <c r="E1" s="51"/>
      <c r="F1" s="51"/>
    </row>
    <row r="2" spans="1:39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24</v>
      </c>
    </row>
    <row r="3" spans="1:39" x14ac:dyDescent="0.25">
      <c r="B3" s="14">
        <v>0</v>
      </c>
      <c r="C3" s="14">
        <f>Jan!C3</f>
        <v>232.68600000000001</v>
      </c>
      <c r="D3" s="14">
        <f>Jan!D3</f>
        <v>-97.305000000000007</v>
      </c>
      <c r="E3" s="14"/>
      <c r="F3" s="14"/>
      <c r="G3" s="14">
        <f>Coeff!B12</f>
        <v>551.71799999999996</v>
      </c>
    </row>
    <row r="6" spans="1:39" x14ac:dyDescent="0.25">
      <c r="A6" s="26" t="s">
        <v>15</v>
      </c>
      <c r="B6" s="4"/>
    </row>
    <row r="7" spans="1:39" x14ac:dyDescent="0.25">
      <c r="A7" s="2" t="str">
        <f>TEXT(B12, "MMM YYYY")&amp;" heating load"</f>
        <v>Aug 2021 heating load</v>
      </c>
      <c r="B7" s="4">
        <f>SUM(L16:L46)</f>
        <v>32073.206399999992</v>
      </c>
      <c r="C7" s="2" t="s">
        <v>14</v>
      </c>
    </row>
    <row r="8" spans="1:39" x14ac:dyDescent="0.25">
      <c r="A8" s="2" t="s">
        <v>21</v>
      </c>
      <c r="B8" s="4">
        <f>SUM(Z16:Z46)</f>
        <v>25787.299320000002</v>
      </c>
      <c r="C8" s="2" t="s">
        <v>14</v>
      </c>
    </row>
    <row r="9" spans="1:39" x14ac:dyDescent="0.25">
      <c r="A9" s="2" t="str">
        <f>TEXT(B12, "YYYY")&amp;" Varinace to Normal"</f>
        <v>2021 Varinace to Normal</v>
      </c>
      <c r="B9" s="15">
        <f>B7-B8</f>
        <v>6285.9070799999899</v>
      </c>
      <c r="C9" s="2" t="s">
        <v>14</v>
      </c>
    </row>
    <row r="10" spans="1:39" x14ac:dyDescent="0.25">
      <c r="B10" s="4"/>
    </row>
    <row r="11" spans="1:39" x14ac:dyDescent="0.25">
      <c r="B11" s="4"/>
    </row>
    <row r="12" spans="1:39" x14ac:dyDescent="0.25">
      <c r="B12" s="60">
        <f>DATE(TEXT(Jan!B12,"YYYY"),TEXT(Jan!B12,"MM")+7,1)</f>
        <v>44409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8"/>
      <c r="N12" s="29"/>
      <c r="P12" s="63" t="s">
        <v>37</v>
      </c>
      <c r="Q12" s="64"/>
      <c r="R12" s="64"/>
      <c r="S12" s="64"/>
      <c r="T12" s="64"/>
      <c r="U12" s="64"/>
      <c r="V12" s="64"/>
      <c r="W12" s="64"/>
      <c r="X12" s="64"/>
      <c r="Y12" s="64"/>
      <c r="Z12" s="65"/>
    </row>
    <row r="13" spans="1:39" ht="60" x14ac:dyDescent="0.25">
      <c r="A13" s="2" t="s">
        <v>7</v>
      </c>
      <c r="B13" s="30" t="s">
        <v>16</v>
      </c>
      <c r="C13" s="31" t="s">
        <v>17</v>
      </c>
      <c r="D13" s="31" t="s">
        <v>23</v>
      </c>
      <c r="E13" s="31" t="s">
        <v>20</v>
      </c>
      <c r="F13" s="31" t="s">
        <v>9</v>
      </c>
      <c r="G13" s="31" t="s">
        <v>10</v>
      </c>
      <c r="H13" s="31" t="s">
        <v>11</v>
      </c>
      <c r="I13" s="31" t="s">
        <v>12</v>
      </c>
      <c r="J13" s="31" t="s">
        <v>25</v>
      </c>
      <c r="K13" s="6"/>
      <c r="L13" s="32" t="s">
        <v>6</v>
      </c>
      <c r="M13" s="33"/>
      <c r="N13" s="31" t="s">
        <v>98</v>
      </c>
      <c r="O13" s="31" t="s">
        <v>7</v>
      </c>
      <c r="P13" s="30" t="s">
        <v>4</v>
      </c>
      <c r="Q13" s="31" t="s">
        <v>5</v>
      </c>
      <c r="R13" s="31" t="s">
        <v>22</v>
      </c>
      <c r="S13" s="31" t="s">
        <v>8</v>
      </c>
      <c r="T13" s="31" t="s">
        <v>9</v>
      </c>
      <c r="U13" s="31" t="s">
        <v>10</v>
      </c>
      <c r="V13" s="31" t="s">
        <v>11</v>
      </c>
      <c r="W13" s="31" t="s">
        <v>12</v>
      </c>
      <c r="X13" s="52" t="s">
        <v>25</v>
      </c>
      <c r="Y13" s="52"/>
      <c r="Z13" s="32" t="s">
        <v>6</v>
      </c>
      <c r="AG13" s="33"/>
      <c r="AH13" s="33"/>
      <c r="AI13" s="33"/>
      <c r="AJ13" s="33"/>
      <c r="AK13" s="33"/>
      <c r="AM13" s="33"/>
    </row>
    <row r="14" spans="1:39" x14ac:dyDescent="0.25">
      <c r="A14" s="2">
        <v>-2</v>
      </c>
      <c r="B14" s="35">
        <v>0</v>
      </c>
      <c r="C14" s="49">
        <v>0</v>
      </c>
      <c r="D14" s="49">
        <v>0</v>
      </c>
      <c r="E14" s="6"/>
      <c r="F14" s="6"/>
      <c r="G14" s="6"/>
      <c r="H14" s="6"/>
      <c r="I14" s="6"/>
      <c r="J14" s="6"/>
      <c r="K14" s="6"/>
      <c r="L14" s="38"/>
      <c r="N14" s="6">
        <v>7</v>
      </c>
      <c r="O14" s="2">
        <v>30</v>
      </c>
      <c r="P14" s="39">
        <f>SUMIFS(Coeff!L:L,Coeff!J:J,Aug!N14,Coeff!K:K,Aug!O14)</f>
        <v>0</v>
      </c>
      <c r="Q14" s="40">
        <f>SUMIFS(Coeff!M:M,Coeff!J:J,Aug!N14,Coeff!K:K,Aug!O14)</f>
        <v>0</v>
      </c>
      <c r="R14" s="40">
        <f>SUMIFS(Coeff!N:N,Coeff!J:J,Aug!N14,Coeff!K:K,Aug!O14)</f>
        <v>1.71</v>
      </c>
      <c r="S14" s="6"/>
      <c r="T14" s="6"/>
      <c r="U14" s="6"/>
      <c r="V14" s="6"/>
      <c r="W14" s="6"/>
      <c r="X14" s="6"/>
      <c r="Y14" s="6"/>
      <c r="Z14" s="38"/>
      <c r="AB14" s="5"/>
      <c r="AC14" s="5"/>
      <c r="AD14" s="5"/>
      <c r="AE14" s="5"/>
    </row>
    <row r="15" spans="1:39" x14ac:dyDescent="0.25">
      <c r="A15" s="2">
        <f>-1</f>
        <v>-1</v>
      </c>
      <c r="B15" s="35">
        <v>0</v>
      </c>
      <c r="C15" s="49">
        <v>0</v>
      </c>
      <c r="D15" s="49">
        <v>0</v>
      </c>
      <c r="E15" s="6"/>
      <c r="F15" s="6"/>
      <c r="G15" s="6"/>
      <c r="H15" s="6"/>
      <c r="I15" s="6"/>
      <c r="J15" s="6"/>
      <c r="K15" s="6"/>
      <c r="L15" s="38"/>
      <c r="N15" s="6">
        <v>7</v>
      </c>
      <c r="O15" s="2">
        <v>31</v>
      </c>
      <c r="P15" s="39">
        <f>SUMIFS(Coeff!L:L,Coeff!J:J,Aug!N15,Coeff!K:K,Aug!O15)</f>
        <v>0</v>
      </c>
      <c r="Q15" s="40">
        <f>SUMIFS(Coeff!M:M,Coeff!J:J,Aug!N15,Coeff!K:K,Aug!O15)</f>
        <v>0</v>
      </c>
      <c r="R15" s="40">
        <f>SUMIFS(Coeff!N:N,Coeff!J:J,Aug!N15,Coeff!K:K,Aug!O15)</f>
        <v>2.68</v>
      </c>
      <c r="S15" s="6"/>
      <c r="T15" s="6"/>
      <c r="U15" s="6"/>
      <c r="V15" s="6"/>
      <c r="W15" s="6"/>
      <c r="X15" s="6"/>
      <c r="Y15" s="6"/>
      <c r="Z15" s="38"/>
      <c r="AB15" s="5"/>
      <c r="AC15" s="5"/>
      <c r="AD15" s="5"/>
      <c r="AE15" s="5"/>
    </row>
    <row r="16" spans="1:39" x14ac:dyDescent="0.25">
      <c r="A16" s="2">
        <v>1</v>
      </c>
      <c r="B16" s="35">
        <v>0</v>
      </c>
      <c r="C16" s="49">
        <v>0</v>
      </c>
      <c r="D16" s="49">
        <v>0</v>
      </c>
      <c r="E16" s="7">
        <f>$B$3*C16</f>
        <v>0</v>
      </c>
      <c r="F16" s="7">
        <f>C16*$C$3</f>
        <v>0</v>
      </c>
      <c r="G16" s="7">
        <f t="shared" ref="G16:G46" si="0">$D$3*B16</f>
        <v>0</v>
      </c>
      <c r="H16" s="7">
        <f t="shared" ref="H16:H46" si="1">$E$3*C15</f>
        <v>0</v>
      </c>
      <c r="I16" s="7">
        <f t="shared" ref="I16:I46" si="2">$F$3*C14</f>
        <v>0</v>
      </c>
      <c r="J16" s="7">
        <f>D16*$G$3</f>
        <v>0</v>
      </c>
      <c r="K16" s="6"/>
      <c r="L16" s="8">
        <f>SUM(E16:J16)</f>
        <v>0</v>
      </c>
      <c r="M16" s="4"/>
      <c r="N16" s="7">
        <v>8</v>
      </c>
      <c r="O16" s="2">
        <v>1</v>
      </c>
      <c r="P16" s="39">
        <f>SUMIFS(Coeff!L:L,Coeff!J:J,Aug!N16,Coeff!K:K,Aug!O16)</f>
        <v>0</v>
      </c>
      <c r="Q16" s="40">
        <f>SUMIFS(Coeff!M:M,Coeff!J:J,Aug!N16,Coeff!K:K,Aug!O16)</f>
        <v>0</v>
      </c>
      <c r="R16" s="40">
        <f>SUMIFS(Coeff!N:N,Coeff!J:J,Aug!N16,Coeff!K:K,Aug!O16)</f>
        <v>2.4700000000000002</v>
      </c>
      <c r="S16" s="7">
        <f t="shared" ref="S16:S46" si="3">$B$3*Q16</f>
        <v>0</v>
      </c>
      <c r="T16" s="7">
        <f t="shared" ref="T16:T46" si="4">Q16*$C$3</f>
        <v>0</v>
      </c>
      <c r="U16" s="7">
        <f t="shared" ref="U16:U46" si="5">$D$3*P16</f>
        <v>0</v>
      </c>
      <c r="V16" s="7">
        <f t="shared" ref="V16:V46" si="6">$E$3*Q15</f>
        <v>0</v>
      </c>
      <c r="W16" s="7">
        <f t="shared" ref="W16:W46" si="7">$F$3*Q14</f>
        <v>0</v>
      </c>
      <c r="X16" s="7">
        <f t="shared" ref="X16:X46" si="8">R16*$G$3</f>
        <v>1362.7434599999999</v>
      </c>
      <c r="Y16" s="7"/>
      <c r="Z16" s="8">
        <f>SUM(S16:X16)</f>
        <v>1362.7434599999999</v>
      </c>
      <c r="AB16" s="5"/>
      <c r="AC16" s="5"/>
      <c r="AD16" s="5"/>
      <c r="AE16" s="5"/>
      <c r="AG16" s="4"/>
      <c r="AH16" s="4"/>
      <c r="AI16" s="4"/>
      <c r="AJ16" s="4"/>
      <c r="AK16" s="4"/>
      <c r="AL16" s="4"/>
      <c r="AM16" s="4"/>
    </row>
    <row r="17" spans="1:39" x14ac:dyDescent="0.25">
      <c r="A17" s="2">
        <f>A16+1</f>
        <v>2</v>
      </c>
      <c r="B17" s="35">
        <v>0</v>
      </c>
      <c r="C17" s="49">
        <v>0</v>
      </c>
      <c r="D17" s="49">
        <v>0</v>
      </c>
      <c r="E17" s="7">
        <f>$B$3*C17</f>
        <v>0</v>
      </c>
      <c r="F17" s="7">
        <f t="shared" ref="F17:F46" si="9">C17*$C$3</f>
        <v>0</v>
      </c>
      <c r="G17" s="7">
        <f t="shared" si="0"/>
        <v>0</v>
      </c>
      <c r="H17" s="7">
        <f t="shared" si="1"/>
        <v>0</v>
      </c>
      <c r="I17" s="7">
        <f t="shared" si="2"/>
        <v>0</v>
      </c>
      <c r="J17" s="7">
        <f t="shared" ref="J17:J46" si="10">D17*$G$3</f>
        <v>0</v>
      </c>
      <c r="K17" s="6"/>
      <c r="L17" s="8">
        <f t="shared" ref="L17:L46" si="11">SUM(E17:J17)</f>
        <v>0</v>
      </c>
      <c r="M17" s="4"/>
      <c r="N17" s="7">
        <v>8</v>
      </c>
      <c r="O17" s="2">
        <v>2</v>
      </c>
      <c r="P17" s="39">
        <f>SUMIFS(Coeff!L:L,Coeff!J:J,Aug!N17,Coeff!K:K,Aug!O17)</f>
        <v>0</v>
      </c>
      <c r="Q17" s="40">
        <f>SUMIFS(Coeff!M:M,Coeff!J:J,Aug!N17,Coeff!K:K,Aug!O17)</f>
        <v>0</v>
      </c>
      <c r="R17" s="40">
        <f>SUMIFS(Coeff!N:N,Coeff!J:J,Aug!N17,Coeff!K:K,Aug!O17)</f>
        <v>1.87</v>
      </c>
      <c r="S17" s="7">
        <f t="shared" si="3"/>
        <v>0</v>
      </c>
      <c r="T17" s="7">
        <f t="shared" si="4"/>
        <v>0</v>
      </c>
      <c r="U17" s="7">
        <f t="shared" si="5"/>
        <v>0</v>
      </c>
      <c r="V17" s="7">
        <f t="shared" si="6"/>
        <v>0</v>
      </c>
      <c r="W17" s="7">
        <f t="shared" si="7"/>
        <v>0</v>
      </c>
      <c r="X17" s="7">
        <f t="shared" si="8"/>
        <v>1031.7126599999999</v>
      </c>
      <c r="Y17" s="7"/>
      <c r="Z17" s="8">
        <f t="shared" ref="Z17:Z46" si="12">SUM(S17:X17)</f>
        <v>1031.7126599999999</v>
      </c>
      <c r="AB17" s="5"/>
      <c r="AC17" s="5"/>
      <c r="AD17" s="5"/>
      <c r="AE17" s="5"/>
      <c r="AG17" s="4"/>
      <c r="AH17" s="4"/>
      <c r="AI17" s="4"/>
      <c r="AJ17" s="4"/>
      <c r="AK17" s="4"/>
      <c r="AL17" s="4"/>
      <c r="AM17" s="4"/>
    </row>
    <row r="18" spans="1:39" x14ac:dyDescent="0.25">
      <c r="A18" s="2">
        <f t="shared" ref="A18:A46" si="13">A17+1</f>
        <v>3</v>
      </c>
      <c r="B18" s="35">
        <v>0</v>
      </c>
      <c r="C18" s="49">
        <v>0</v>
      </c>
      <c r="D18" s="49">
        <v>0</v>
      </c>
      <c r="E18" s="7">
        <f t="shared" ref="E18:E46" si="14">$B$3*C18</f>
        <v>0</v>
      </c>
      <c r="F18" s="7">
        <f t="shared" si="9"/>
        <v>0</v>
      </c>
      <c r="G18" s="7">
        <f t="shared" si="0"/>
        <v>0</v>
      </c>
      <c r="H18" s="7">
        <f t="shared" si="1"/>
        <v>0</v>
      </c>
      <c r="I18" s="7">
        <f t="shared" si="2"/>
        <v>0</v>
      </c>
      <c r="J18" s="7">
        <f>D18*$G$3</f>
        <v>0</v>
      </c>
      <c r="K18" s="6"/>
      <c r="L18" s="8">
        <f t="shared" si="11"/>
        <v>0</v>
      </c>
      <c r="M18" s="4"/>
      <c r="N18" s="7">
        <v>8</v>
      </c>
      <c r="O18" s="2">
        <v>3</v>
      </c>
      <c r="P18" s="39">
        <f>SUMIFS(Coeff!L:L,Coeff!J:J,Aug!N18,Coeff!K:K,Aug!O18)</f>
        <v>0</v>
      </c>
      <c r="Q18" s="40">
        <f>SUMIFS(Coeff!M:M,Coeff!J:J,Aug!N18,Coeff!K:K,Aug!O18)</f>
        <v>0</v>
      </c>
      <c r="R18" s="40">
        <f>SUMIFS(Coeff!N:N,Coeff!J:J,Aug!N18,Coeff!K:K,Aug!O18)</f>
        <v>1.62</v>
      </c>
      <c r="S18" s="7">
        <f t="shared" si="3"/>
        <v>0</v>
      </c>
      <c r="T18" s="7">
        <f t="shared" si="4"/>
        <v>0</v>
      </c>
      <c r="U18" s="7">
        <f t="shared" si="5"/>
        <v>0</v>
      </c>
      <c r="V18" s="7">
        <f t="shared" si="6"/>
        <v>0</v>
      </c>
      <c r="W18" s="7">
        <f t="shared" si="7"/>
        <v>0</v>
      </c>
      <c r="X18" s="7">
        <f t="shared" si="8"/>
        <v>893.78315999999995</v>
      </c>
      <c r="Y18" s="7"/>
      <c r="Z18" s="8">
        <f t="shared" si="12"/>
        <v>893.78315999999995</v>
      </c>
      <c r="AB18" s="5"/>
      <c r="AC18" s="5"/>
      <c r="AD18" s="5"/>
      <c r="AE18" s="5"/>
      <c r="AG18" s="4"/>
      <c r="AH18" s="4"/>
      <c r="AI18" s="4"/>
      <c r="AJ18" s="4"/>
      <c r="AK18" s="4"/>
      <c r="AL18" s="4"/>
      <c r="AM18" s="4"/>
    </row>
    <row r="19" spans="1:39" x14ac:dyDescent="0.25">
      <c r="A19" s="2">
        <f t="shared" si="13"/>
        <v>4</v>
      </c>
      <c r="B19" s="35">
        <v>0</v>
      </c>
      <c r="C19" s="49">
        <v>0</v>
      </c>
      <c r="D19" s="49">
        <v>0.8125</v>
      </c>
      <c r="E19" s="7">
        <f t="shared" si="14"/>
        <v>0</v>
      </c>
      <c r="F19" s="7">
        <f>C19*$C$3</f>
        <v>0</v>
      </c>
      <c r="G19" s="7">
        <f t="shared" si="0"/>
        <v>0</v>
      </c>
      <c r="H19" s="7">
        <f t="shared" si="1"/>
        <v>0</v>
      </c>
      <c r="I19" s="7">
        <f t="shared" si="2"/>
        <v>0</v>
      </c>
      <c r="J19" s="7">
        <f t="shared" si="10"/>
        <v>448.27087499999999</v>
      </c>
      <c r="K19" s="6"/>
      <c r="L19" s="8">
        <f t="shared" si="11"/>
        <v>448.27087499999999</v>
      </c>
      <c r="M19" s="4"/>
      <c r="N19" s="7">
        <v>8</v>
      </c>
      <c r="O19" s="2">
        <v>4</v>
      </c>
      <c r="P19" s="39">
        <f>SUMIFS(Coeff!L:L,Coeff!J:J,Aug!N19,Coeff!K:K,Aug!O19)</f>
        <v>0</v>
      </c>
      <c r="Q19" s="40">
        <f>SUMIFS(Coeff!M:M,Coeff!J:J,Aug!N19,Coeff!K:K,Aug!O19)</f>
        <v>0</v>
      </c>
      <c r="R19" s="40">
        <f>SUMIFS(Coeff!N:N,Coeff!J:J,Aug!N19,Coeff!K:K,Aug!O19)</f>
        <v>1.96</v>
      </c>
      <c r="S19" s="7">
        <f t="shared" si="3"/>
        <v>0</v>
      </c>
      <c r="T19" s="7">
        <f t="shared" si="4"/>
        <v>0</v>
      </c>
      <c r="U19" s="7">
        <f t="shared" si="5"/>
        <v>0</v>
      </c>
      <c r="V19" s="7">
        <f t="shared" si="6"/>
        <v>0</v>
      </c>
      <c r="W19" s="7">
        <f t="shared" si="7"/>
        <v>0</v>
      </c>
      <c r="X19" s="7">
        <f t="shared" si="8"/>
        <v>1081.3672799999999</v>
      </c>
      <c r="Y19" s="7"/>
      <c r="Z19" s="8">
        <f t="shared" si="12"/>
        <v>1081.3672799999999</v>
      </c>
      <c r="AB19" s="5"/>
      <c r="AC19" s="5"/>
      <c r="AD19" s="5"/>
      <c r="AE19" s="5"/>
      <c r="AG19" s="4"/>
      <c r="AH19" s="4"/>
      <c r="AI19" s="4"/>
      <c r="AJ19" s="4"/>
      <c r="AK19" s="4"/>
      <c r="AL19" s="4"/>
      <c r="AM19" s="4"/>
    </row>
    <row r="20" spans="1:39" x14ac:dyDescent="0.25">
      <c r="A20" s="2">
        <f t="shared" si="13"/>
        <v>5</v>
      </c>
      <c r="B20" s="35">
        <v>0</v>
      </c>
      <c r="C20" s="49">
        <v>0</v>
      </c>
      <c r="D20" s="49">
        <v>0.77083333333333215</v>
      </c>
      <c r="E20" s="7">
        <f t="shared" si="14"/>
        <v>0</v>
      </c>
      <c r="F20" s="7">
        <f t="shared" si="9"/>
        <v>0</v>
      </c>
      <c r="G20" s="7">
        <f t="shared" si="0"/>
        <v>0</v>
      </c>
      <c r="H20" s="7">
        <f t="shared" si="1"/>
        <v>0</v>
      </c>
      <c r="I20" s="7">
        <f t="shared" si="2"/>
        <v>0</v>
      </c>
      <c r="J20" s="7">
        <f t="shared" si="10"/>
        <v>425.28262499999931</v>
      </c>
      <c r="K20" s="6"/>
      <c r="L20" s="8">
        <f t="shared" si="11"/>
        <v>425.28262499999931</v>
      </c>
      <c r="M20" s="4"/>
      <c r="N20" s="7">
        <v>8</v>
      </c>
      <c r="O20" s="2">
        <v>5</v>
      </c>
      <c r="P20" s="39">
        <f>SUMIFS(Coeff!L:L,Coeff!J:J,Aug!N20,Coeff!K:K,Aug!O20)</f>
        <v>0</v>
      </c>
      <c r="Q20" s="40">
        <f>SUMIFS(Coeff!M:M,Coeff!J:J,Aug!N20,Coeff!K:K,Aug!O20)</f>
        <v>0</v>
      </c>
      <c r="R20" s="40">
        <f>SUMIFS(Coeff!N:N,Coeff!J:J,Aug!N20,Coeff!K:K,Aug!O20)</f>
        <v>1.71</v>
      </c>
      <c r="S20" s="7">
        <f t="shared" si="3"/>
        <v>0</v>
      </c>
      <c r="T20" s="7">
        <f t="shared" si="4"/>
        <v>0</v>
      </c>
      <c r="U20" s="7">
        <f t="shared" si="5"/>
        <v>0</v>
      </c>
      <c r="V20" s="7">
        <f t="shared" si="6"/>
        <v>0</v>
      </c>
      <c r="W20" s="7">
        <f t="shared" si="7"/>
        <v>0</v>
      </c>
      <c r="X20" s="7">
        <f t="shared" si="8"/>
        <v>943.43777999999986</v>
      </c>
      <c r="Y20" s="7"/>
      <c r="Z20" s="8">
        <f t="shared" si="12"/>
        <v>943.43777999999986</v>
      </c>
      <c r="AB20" s="5"/>
      <c r="AC20" s="5"/>
      <c r="AD20" s="5"/>
      <c r="AE20" s="5"/>
      <c r="AG20" s="4"/>
      <c r="AH20" s="4"/>
      <c r="AI20" s="4"/>
      <c r="AJ20" s="4"/>
      <c r="AK20" s="4"/>
      <c r="AL20" s="4"/>
      <c r="AM20" s="4"/>
    </row>
    <row r="21" spans="1:39" x14ac:dyDescent="0.25">
      <c r="A21" s="2">
        <f t="shared" si="13"/>
        <v>6</v>
      </c>
      <c r="B21" s="35">
        <v>0</v>
      </c>
      <c r="C21" s="49">
        <v>0</v>
      </c>
      <c r="D21" s="49">
        <v>1.6999999999999993</v>
      </c>
      <c r="E21" s="7">
        <f t="shared" si="14"/>
        <v>0</v>
      </c>
      <c r="F21" s="7">
        <f t="shared" si="9"/>
        <v>0</v>
      </c>
      <c r="G21" s="7">
        <f t="shared" si="0"/>
        <v>0</v>
      </c>
      <c r="H21" s="7">
        <f t="shared" si="1"/>
        <v>0</v>
      </c>
      <c r="I21" s="7">
        <f t="shared" si="2"/>
        <v>0</v>
      </c>
      <c r="J21" s="7">
        <f t="shared" si="10"/>
        <v>937.92059999999958</v>
      </c>
      <c r="K21" s="6"/>
      <c r="L21" s="8">
        <f t="shared" si="11"/>
        <v>937.92059999999958</v>
      </c>
      <c r="M21" s="4"/>
      <c r="N21" s="7">
        <v>8</v>
      </c>
      <c r="O21" s="2">
        <v>6</v>
      </c>
      <c r="P21" s="39">
        <f>SUMIFS(Coeff!L:L,Coeff!J:J,Aug!N21,Coeff!K:K,Aug!O21)</f>
        <v>0</v>
      </c>
      <c r="Q21" s="40">
        <f>SUMIFS(Coeff!M:M,Coeff!J:J,Aug!N21,Coeff!K:K,Aug!O21)</f>
        <v>0</v>
      </c>
      <c r="R21" s="40">
        <f>SUMIFS(Coeff!N:N,Coeff!J:J,Aug!N21,Coeff!K:K,Aug!O21)</f>
        <v>1.68</v>
      </c>
      <c r="S21" s="7">
        <f t="shared" si="3"/>
        <v>0</v>
      </c>
      <c r="T21" s="7">
        <f t="shared" si="4"/>
        <v>0</v>
      </c>
      <c r="U21" s="7">
        <f t="shared" si="5"/>
        <v>0</v>
      </c>
      <c r="V21" s="7">
        <f t="shared" si="6"/>
        <v>0</v>
      </c>
      <c r="W21" s="7">
        <f t="shared" si="7"/>
        <v>0</v>
      </c>
      <c r="X21" s="7">
        <f t="shared" si="8"/>
        <v>926.88623999999993</v>
      </c>
      <c r="Y21" s="7"/>
      <c r="Z21" s="8">
        <f t="shared" si="12"/>
        <v>926.88623999999993</v>
      </c>
      <c r="AB21" s="5"/>
      <c r="AC21" s="5"/>
      <c r="AD21" s="5"/>
      <c r="AE21" s="5"/>
      <c r="AG21" s="4"/>
      <c r="AH21" s="4"/>
      <c r="AI21" s="4"/>
      <c r="AJ21" s="4"/>
      <c r="AK21" s="4"/>
      <c r="AL21" s="4"/>
      <c r="AM21" s="4"/>
    </row>
    <row r="22" spans="1:39" x14ac:dyDescent="0.25">
      <c r="A22" s="2">
        <f t="shared" si="13"/>
        <v>7</v>
      </c>
      <c r="B22" s="35">
        <v>0</v>
      </c>
      <c r="C22" s="49">
        <v>0</v>
      </c>
      <c r="D22" s="49">
        <v>0.60000000000000142</v>
      </c>
      <c r="E22" s="7">
        <f t="shared" si="14"/>
        <v>0</v>
      </c>
      <c r="F22" s="7">
        <f t="shared" si="9"/>
        <v>0</v>
      </c>
      <c r="G22" s="7">
        <f t="shared" si="0"/>
        <v>0</v>
      </c>
      <c r="H22" s="7">
        <f t="shared" si="1"/>
        <v>0</v>
      </c>
      <c r="I22" s="7">
        <f t="shared" si="2"/>
        <v>0</v>
      </c>
      <c r="J22" s="7">
        <f t="shared" si="10"/>
        <v>331.03080000000074</v>
      </c>
      <c r="K22" s="6"/>
      <c r="L22" s="8">
        <f t="shared" si="11"/>
        <v>331.03080000000074</v>
      </c>
      <c r="M22" s="4"/>
      <c r="N22" s="7">
        <v>8</v>
      </c>
      <c r="O22" s="2">
        <v>7</v>
      </c>
      <c r="P22" s="39">
        <f>SUMIFS(Coeff!L:L,Coeff!J:J,Aug!N22,Coeff!K:K,Aug!O22)</f>
        <v>0</v>
      </c>
      <c r="Q22" s="40">
        <f>SUMIFS(Coeff!M:M,Coeff!J:J,Aug!N22,Coeff!K:K,Aug!O22)</f>
        <v>0</v>
      </c>
      <c r="R22" s="40">
        <f>SUMIFS(Coeff!N:N,Coeff!J:J,Aug!N22,Coeff!K:K,Aug!O22)</f>
        <v>1.76</v>
      </c>
      <c r="S22" s="7">
        <f t="shared" si="3"/>
        <v>0</v>
      </c>
      <c r="T22" s="7">
        <f t="shared" si="4"/>
        <v>0</v>
      </c>
      <c r="U22" s="7">
        <f t="shared" si="5"/>
        <v>0</v>
      </c>
      <c r="V22" s="7">
        <f t="shared" si="6"/>
        <v>0</v>
      </c>
      <c r="W22" s="7">
        <f t="shared" si="7"/>
        <v>0</v>
      </c>
      <c r="X22" s="7">
        <f t="shared" si="8"/>
        <v>971.0236799999999</v>
      </c>
      <c r="Y22" s="7"/>
      <c r="Z22" s="8">
        <f t="shared" si="12"/>
        <v>971.0236799999999</v>
      </c>
      <c r="AB22" s="5"/>
      <c r="AC22" s="5"/>
      <c r="AD22" s="5"/>
      <c r="AE22" s="5"/>
      <c r="AG22" s="4"/>
      <c r="AH22" s="4"/>
      <c r="AI22" s="4"/>
      <c r="AJ22" s="4"/>
      <c r="AK22" s="4"/>
      <c r="AL22" s="4"/>
      <c r="AM22" s="4"/>
    </row>
    <row r="23" spans="1:39" x14ac:dyDescent="0.25">
      <c r="A23" s="2">
        <f t="shared" si="13"/>
        <v>8</v>
      </c>
      <c r="B23" s="35">
        <v>0</v>
      </c>
      <c r="C23" s="49">
        <v>0</v>
      </c>
      <c r="D23" s="49">
        <v>2.091666666666665</v>
      </c>
      <c r="E23" s="7">
        <f t="shared" si="14"/>
        <v>0</v>
      </c>
      <c r="F23" s="7">
        <f t="shared" si="9"/>
        <v>0</v>
      </c>
      <c r="G23" s="7">
        <f t="shared" si="0"/>
        <v>0</v>
      </c>
      <c r="H23" s="7">
        <f t="shared" si="1"/>
        <v>0</v>
      </c>
      <c r="I23" s="7">
        <f t="shared" si="2"/>
        <v>0</v>
      </c>
      <c r="J23" s="7">
        <f t="shared" si="10"/>
        <v>1154.0101499999989</v>
      </c>
      <c r="K23" s="6"/>
      <c r="L23" s="8">
        <f t="shared" si="11"/>
        <v>1154.0101499999989</v>
      </c>
      <c r="M23" s="4"/>
      <c r="N23" s="7">
        <v>8</v>
      </c>
      <c r="O23" s="2">
        <v>8</v>
      </c>
      <c r="P23" s="39">
        <f>SUMIFS(Coeff!L:L,Coeff!J:J,Aug!N23,Coeff!K:K,Aug!O23)</f>
        <v>0</v>
      </c>
      <c r="Q23" s="40">
        <f>SUMIFS(Coeff!M:M,Coeff!J:J,Aug!N23,Coeff!K:K,Aug!O23)</f>
        <v>0</v>
      </c>
      <c r="R23" s="40">
        <f>SUMIFS(Coeff!N:N,Coeff!J:J,Aug!N23,Coeff!K:K,Aug!O23)</f>
        <v>1.04</v>
      </c>
      <c r="S23" s="7">
        <f t="shared" si="3"/>
        <v>0</v>
      </c>
      <c r="T23" s="7">
        <f t="shared" si="4"/>
        <v>0</v>
      </c>
      <c r="U23" s="7">
        <f t="shared" si="5"/>
        <v>0</v>
      </c>
      <c r="V23" s="7">
        <f t="shared" si="6"/>
        <v>0</v>
      </c>
      <c r="W23" s="7">
        <f t="shared" si="7"/>
        <v>0</v>
      </c>
      <c r="X23" s="7">
        <f t="shared" si="8"/>
        <v>573.78671999999995</v>
      </c>
      <c r="Y23" s="7"/>
      <c r="Z23" s="8">
        <f t="shared" si="12"/>
        <v>573.78671999999995</v>
      </c>
      <c r="AB23" s="5"/>
      <c r="AC23" s="5"/>
      <c r="AD23" s="5"/>
      <c r="AE23" s="5"/>
      <c r="AG23" s="4"/>
      <c r="AH23" s="4"/>
      <c r="AI23" s="4"/>
      <c r="AJ23" s="4"/>
      <c r="AK23" s="4"/>
      <c r="AL23" s="4"/>
      <c r="AM23" s="4"/>
    </row>
    <row r="24" spans="1:39" x14ac:dyDescent="0.25">
      <c r="A24" s="2">
        <f t="shared" si="13"/>
        <v>9</v>
      </c>
      <c r="B24" s="35">
        <v>0</v>
      </c>
      <c r="C24" s="49">
        <v>0</v>
      </c>
      <c r="D24" s="49">
        <v>0</v>
      </c>
      <c r="E24" s="7">
        <f t="shared" si="14"/>
        <v>0</v>
      </c>
      <c r="F24" s="7">
        <f t="shared" si="9"/>
        <v>0</v>
      </c>
      <c r="G24" s="7">
        <f t="shared" si="0"/>
        <v>0</v>
      </c>
      <c r="H24" s="7">
        <f t="shared" si="1"/>
        <v>0</v>
      </c>
      <c r="I24" s="7">
        <f t="shared" si="2"/>
        <v>0</v>
      </c>
      <c r="J24" s="7">
        <f t="shared" si="10"/>
        <v>0</v>
      </c>
      <c r="K24" s="6"/>
      <c r="L24" s="8">
        <f t="shared" si="11"/>
        <v>0</v>
      </c>
      <c r="M24" s="4"/>
      <c r="N24" s="7">
        <v>8</v>
      </c>
      <c r="O24" s="2">
        <v>9</v>
      </c>
      <c r="P24" s="39">
        <f>SUMIFS(Coeff!L:L,Coeff!J:J,Aug!N24,Coeff!K:K,Aug!O24)</f>
        <v>0</v>
      </c>
      <c r="Q24" s="40">
        <f>SUMIFS(Coeff!M:M,Coeff!J:J,Aug!N24,Coeff!K:K,Aug!O24)</f>
        <v>0</v>
      </c>
      <c r="R24" s="40">
        <f>SUMIFS(Coeff!N:N,Coeff!J:J,Aug!N24,Coeff!K:K,Aug!O24)</f>
        <v>1.25</v>
      </c>
      <c r="S24" s="7">
        <f t="shared" si="3"/>
        <v>0</v>
      </c>
      <c r="T24" s="7">
        <f t="shared" si="4"/>
        <v>0</v>
      </c>
      <c r="U24" s="7">
        <f t="shared" si="5"/>
        <v>0</v>
      </c>
      <c r="V24" s="7">
        <f t="shared" si="6"/>
        <v>0</v>
      </c>
      <c r="W24" s="7">
        <f t="shared" si="7"/>
        <v>0</v>
      </c>
      <c r="X24" s="7">
        <f t="shared" si="8"/>
        <v>689.64749999999992</v>
      </c>
      <c r="Y24" s="7"/>
      <c r="Z24" s="8">
        <f t="shared" si="12"/>
        <v>689.64749999999992</v>
      </c>
      <c r="AB24" s="5"/>
      <c r="AC24" s="5"/>
      <c r="AD24" s="5"/>
      <c r="AE24" s="5"/>
      <c r="AG24" s="4"/>
      <c r="AH24" s="4"/>
      <c r="AI24" s="4"/>
      <c r="AJ24" s="4"/>
      <c r="AK24" s="4"/>
      <c r="AL24" s="4"/>
      <c r="AM24" s="4"/>
    </row>
    <row r="25" spans="1:39" x14ac:dyDescent="0.25">
      <c r="A25" s="2">
        <f t="shared" si="13"/>
        <v>10</v>
      </c>
      <c r="B25" s="35">
        <v>0</v>
      </c>
      <c r="C25" s="49">
        <v>0</v>
      </c>
      <c r="D25" s="49">
        <v>0.57916666666666927</v>
      </c>
      <c r="E25" s="7">
        <f t="shared" si="14"/>
        <v>0</v>
      </c>
      <c r="F25" s="7">
        <f t="shared" si="9"/>
        <v>0</v>
      </c>
      <c r="G25" s="7">
        <f t="shared" si="0"/>
        <v>0</v>
      </c>
      <c r="H25" s="7">
        <f t="shared" si="1"/>
        <v>0</v>
      </c>
      <c r="I25" s="7">
        <f t="shared" si="2"/>
        <v>0</v>
      </c>
      <c r="J25" s="7">
        <f t="shared" si="10"/>
        <v>319.53667500000142</v>
      </c>
      <c r="K25" s="6"/>
      <c r="L25" s="8">
        <f t="shared" si="11"/>
        <v>319.53667500000142</v>
      </c>
      <c r="M25" s="4"/>
      <c r="N25" s="7">
        <v>8</v>
      </c>
      <c r="O25" s="2">
        <v>10</v>
      </c>
      <c r="P25" s="39">
        <f>SUMIFS(Coeff!L:L,Coeff!J:J,Aug!N25,Coeff!K:K,Aug!O25)</f>
        <v>0</v>
      </c>
      <c r="Q25" s="40">
        <f>SUMIFS(Coeff!M:M,Coeff!J:J,Aug!N25,Coeff!K:K,Aug!O25)</f>
        <v>0</v>
      </c>
      <c r="R25" s="40">
        <f>SUMIFS(Coeff!N:N,Coeff!J:J,Aug!N25,Coeff!K:K,Aug!O25)</f>
        <v>1.58</v>
      </c>
      <c r="S25" s="7">
        <f t="shared" si="3"/>
        <v>0</v>
      </c>
      <c r="T25" s="7">
        <f t="shared" si="4"/>
        <v>0</v>
      </c>
      <c r="U25" s="7">
        <f t="shared" si="5"/>
        <v>0</v>
      </c>
      <c r="V25" s="7">
        <f t="shared" si="6"/>
        <v>0</v>
      </c>
      <c r="W25" s="7">
        <f t="shared" si="7"/>
        <v>0</v>
      </c>
      <c r="X25" s="7">
        <f t="shared" si="8"/>
        <v>871.71443999999997</v>
      </c>
      <c r="Y25" s="7"/>
      <c r="Z25" s="8">
        <f t="shared" si="12"/>
        <v>871.71443999999997</v>
      </c>
      <c r="AB25" s="5"/>
      <c r="AC25" s="5"/>
      <c r="AD25" s="5"/>
      <c r="AE25" s="5"/>
      <c r="AG25" s="4"/>
      <c r="AH25" s="4"/>
      <c r="AI25" s="4"/>
      <c r="AJ25" s="4"/>
      <c r="AK25" s="4"/>
      <c r="AL25" s="4"/>
      <c r="AM25" s="4"/>
    </row>
    <row r="26" spans="1:39" x14ac:dyDescent="0.25">
      <c r="A26" s="2">
        <f t="shared" si="13"/>
        <v>11</v>
      </c>
      <c r="B26" s="35">
        <v>0</v>
      </c>
      <c r="C26" s="49">
        <v>0</v>
      </c>
      <c r="D26" s="49">
        <v>2.1333333333333329</v>
      </c>
      <c r="E26" s="7">
        <f t="shared" si="14"/>
        <v>0</v>
      </c>
      <c r="F26" s="7">
        <f t="shared" si="9"/>
        <v>0</v>
      </c>
      <c r="G26" s="7">
        <f t="shared" si="0"/>
        <v>0</v>
      </c>
      <c r="H26" s="7">
        <f t="shared" si="1"/>
        <v>0</v>
      </c>
      <c r="I26" s="7">
        <f t="shared" si="2"/>
        <v>0</v>
      </c>
      <c r="J26" s="7">
        <f t="shared" si="10"/>
        <v>1176.9983999999997</v>
      </c>
      <c r="K26" s="6"/>
      <c r="L26" s="8">
        <f t="shared" si="11"/>
        <v>1176.9983999999997</v>
      </c>
      <c r="M26" s="4"/>
      <c r="N26" s="7">
        <v>8</v>
      </c>
      <c r="O26" s="2">
        <v>11</v>
      </c>
      <c r="P26" s="39">
        <f>SUMIFS(Coeff!L:L,Coeff!J:J,Aug!N26,Coeff!K:K,Aug!O26)</f>
        <v>0</v>
      </c>
      <c r="Q26" s="40">
        <f>SUMIFS(Coeff!M:M,Coeff!J:J,Aug!N26,Coeff!K:K,Aug!O26)</f>
        <v>0</v>
      </c>
      <c r="R26" s="40">
        <f>SUMIFS(Coeff!N:N,Coeff!J:J,Aug!N26,Coeff!K:K,Aug!O26)</f>
        <v>1.1599999999999999</v>
      </c>
      <c r="S26" s="7">
        <f t="shared" si="3"/>
        <v>0</v>
      </c>
      <c r="T26" s="7">
        <f t="shared" si="4"/>
        <v>0</v>
      </c>
      <c r="U26" s="7">
        <f t="shared" si="5"/>
        <v>0</v>
      </c>
      <c r="V26" s="7">
        <f t="shared" si="6"/>
        <v>0</v>
      </c>
      <c r="W26" s="7">
        <f t="shared" si="7"/>
        <v>0</v>
      </c>
      <c r="X26" s="7">
        <f t="shared" si="8"/>
        <v>639.9928799999999</v>
      </c>
      <c r="Y26" s="7"/>
      <c r="Z26" s="8">
        <f t="shared" si="12"/>
        <v>639.9928799999999</v>
      </c>
      <c r="AB26" s="5"/>
      <c r="AC26" s="5"/>
      <c r="AD26" s="5"/>
      <c r="AE26" s="5"/>
      <c r="AG26" s="4"/>
      <c r="AH26" s="4"/>
      <c r="AI26" s="4"/>
      <c r="AJ26" s="4"/>
      <c r="AK26" s="4"/>
      <c r="AL26" s="4"/>
      <c r="AM26" s="4"/>
    </row>
    <row r="27" spans="1:39" x14ac:dyDescent="0.25">
      <c r="A27" s="2">
        <f t="shared" si="13"/>
        <v>12</v>
      </c>
      <c r="B27" s="35">
        <v>0</v>
      </c>
      <c r="C27" s="49">
        <v>0</v>
      </c>
      <c r="D27" s="49">
        <v>2.4250000000000007</v>
      </c>
      <c r="E27" s="7">
        <f t="shared" si="14"/>
        <v>0</v>
      </c>
      <c r="F27" s="7">
        <f t="shared" si="9"/>
        <v>0</v>
      </c>
      <c r="G27" s="7">
        <f t="shared" si="0"/>
        <v>0</v>
      </c>
      <c r="H27" s="7">
        <f t="shared" si="1"/>
        <v>0</v>
      </c>
      <c r="I27" s="7">
        <f t="shared" si="2"/>
        <v>0</v>
      </c>
      <c r="J27" s="7">
        <f t="shared" si="10"/>
        <v>1337.9161500000002</v>
      </c>
      <c r="K27" s="6"/>
      <c r="L27" s="8">
        <f t="shared" si="11"/>
        <v>1337.9161500000002</v>
      </c>
      <c r="M27" s="4"/>
      <c r="N27" s="7">
        <v>8</v>
      </c>
      <c r="O27" s="2">
        <v>12</v>
      </c>
      <c r="P27" s="39">
        <f>SUMIFS(Coeff!L:L,Coeff!J:J,Aug!N27,Coeff!K:K,Aug!O27)</f>
        <v>0</v>
      </c>
      <c r="Q27" s="40">
        <f>SUMIFS(Coeff!M:M,Coeff!J:J,Aug!N27,Coeff!K:K,Aug!O27)</f>
        <v>0</v>
      </c>
      <c r="R27" s="40">
        <f>SUMIFS(Coeff!N:N,Coeff!J:J,Aug!N27,Coeff!K:K,Aug!O27)</f>
        <v>1.54</v>
      </c>
      <c r="S27" s="7">
        <f t="shared" si="3"/>
        <v>0</v>
      </c>
      <c r="T27" s="7">
        <f t="shared" si="4"/>
        <v>0</v>
      </c>
      <c r="U27" s="7">
        <f t="shared" si="5"/>
        <v>0</v>
      </c>
      <c r="V27" s="7">
        <f t="shared" si="6"/>
        <v>0</v>
      </c>
      <c r="W27" s="7">
        <f t="shared" si="7"/>
        <v>0</v>
      </c>
      <c r="X27" s="7">
        <f t="shared" si="8"/>
        <v>849.64571999999998</v>
      </c>
      <c r="Y27" s="7"/>
      <c r="Z27" s="8">
        <f t="shared" si="12"/>
        <v>849.64571999999998</v>
      </c>
      <c r="AB27" s="5"/>
      <c r="AC27" s="5"/>
      <c r="AD27" s="5"/>
      <c r="AE27" s="5"/>
      <c r="AG27" s="4"/>
      <c r="AH27" s="4"/>
      <c r="AI27" s="4"/>
      <c r="AJ27" s="4"/>
      <c r="AK27" s="4"/>
      <c r="AL27" s="4"/>
      <c r="AM27" s="4"/>
    </row>
    <row r="28" spans="1:39" x14ac:dyDescent="0.25">
      <c r="A28" s="2">
        <f t="shared" si="13"/>
        <v>13</v>
      </c>
      <c r="B28" s="35">
        <v>0</v>
      </c>
      <c r="C28" s="49">
        <v>0</v>
      </c>
      <c r="D28" s="49">
        <v>3.0749999999999993</v>
      </c>
      <c r="E28" s="7">
        <f t="shared" si="14"/>
        <v>0</v>
      </c>
      <c r="F28" s="7">
        <f t="shared" si="9"/>
        <v>0</v>
      </c>
      <c r="G28" s="7">
        <f t="shared" si="0"/>
        <v>0</v>
      </c>
      <c r="H28" s="7">
        <f t="shared" si="1"/>
        <v>0</v>
      </c>
      <c r="I28" s="7">
        <f t="shared" si="2"/>
        <v>0</v>
      </c>
      <c r="J28" s="7">
        <f t="shared" si="10"/>
        <v>1696.5328499999996</v>
      </c>
      <c r="K28" s="6"/>
      <c r="L28" s="8">
        <f t="shared" si="11"/>
        <v>1696.5328499999996</v>
      </c>
      <c r="M28" s="4"/>
      <c r="N28" s="7">
        <v>8</v>
      </c>
      <c r="O28" s="2">
        <v>13</v>
      </c>
      <c r="P28" s="39">
        <f>SUMIFS(Coeff!L:L,Coeff!J:J,Aug!N28,Coeff!K:K,Aug!O28)</f>
        <v>0</v>
      </c>
      <c r="Q28" s="40">
        <f>SUMIFS(Coeff!M:M,Coeff!J:J,Aug!N28,Coeff!K:K,Aug!O28)</f>
        <v>0</v>
      </c>
      <c r="R28" s="40">
        <f>SUMIFS(Coeff!N:N,Coeff!J:J,Aug!N28,Coeff!K:K,Aug!O28)</f>
        <v>1.18</v>
      </c>
      <c r="S28" s="7">
        <f t="shared" si="3"/>
        <v>0</v>
      </c>
      <c r="T28" s="7">
        <f t="shared" si="4"/>
        <v>0</v>
      </c>
      <c r="U28" s="7">
        <f t="shared" si="5"/>
        <v>0</v>
      </c>
      <c r="V28" s="7">
        <f t="shared" si="6"/>
        <v>0</v>
      </c>
      <c r="W28" s="7">
        <f t="shared" si="7"/>
        <v>0</v>
      </c>
      <c r="X28" s="7">
        <f t="shared" si="8"/>
        <v>651.02723999999989</v>
      </c>
      <c r="Y28" s="7"/>
      <c r="Z28" s="8">
        <f t="shared" si="12"/>
        <v>651.02723999999989</v>
      </c>
      <c r="AB28" s="5"/>
      <c r="AC28" s="5"/>
      <c r="AD28" s="5"/>
      <c r="AE28" s="5"/>
      <c r="AG28" s="4"/>
      <c r="AH28" s="4"/>
      <c r="AI28" s="4"/>
      <c r="AJ28" s="4"/>
      <c r="AK28" s="4"/>
      <c r="AL28" s="4"/>
      <c r="AM28" s="4"/>
    </row>
    <row r="29" spans="1:39" x14ac:dyDescent="0.25">
      <c r="A29" s="2">
        <f t="shared" si="13"/>
        <v>14</v>
      </c>
      <c r="B29" s="35">
        <v>0</v>
      </c>
      <c r="C29" s="49">
        <v>0</v>
      </c>
      <c r="D29" s="49">
        <v>2.0083333333333293</v>
      </c>
      <c r="E29" s="7">
        <f t="shared" si="14"/>
        <v>0</v>
      </c>
      <c r="F29" s="7">
        <f t="shared" si="9"/>
        <v>0</v>
      </c>
      <c r="G29" s="7">
        <f t="shared" si="0"/>
        <v>0</v>
      </c>
      <c r="H29" s="7">
        <f t="shared" si="1"/>
        <v>0</v>
      </c>
      <c r="I29" s="7">
        <f t="shared" si="2"/>
        <v>0</v>
      </c>
      <c r="J29" s="7">
        <f t="shared" si="10"/>
        <v>1108.0336499999978</v>
      </c>
      <c r="K29" s="6"/>
      <c r="L29" s="8">
        <f t="shared" si="11"/>
        <v>1108.0336499999978</v>
      </c>
      <c r="M29" s="4"/>
      <c r="N29" s="7">
        <v>8</v>
      </c>
      <c r="O29" s="2">
        <v>14</v>
      </c>
      <c r="P29" s="39">
        <f>SUMIFS(Coeff!L:L,Coeff!J:J,Aug!N29,Coeff!K:K,Aug!O29)</f>
        <v>0</v>
      </c>
      <c r="Q29" s="40">
        <f>SUMIFS(Coeff!M:M,Coeff!J:J,Aug!N29,Coeff!K:K,Aug!O29)</f>
        <v>0</v>
      </c>
      <c r="R29" s="40">
        <f>SUMIFS(Coeff!N:N,Coeff!J:J,Aug!N29,Coeff!K:K,Aug!O29)</f>
        <v>1.78</v>
      </c>
      <c r="S29" s="7">
        <f t="shared" si="3"/>
        <v>0</v>
      </c>
      <c r="T29" s="7">
        <f t="shared" si="4"/>
        <v>0</v>
      </c>
      <c r="U29" s="7">
        <f t="shared" si="5"/>
        <v>0</v>
      </c>
      <c r="V29" s="7">
        <f t="shared" si="6"/>
        <v>0</v>
      </c>
      <c r="W29" s="7">
        <f t="shared" si="7"/>
        <v>0</v>
      </c>
      <c r="X29" s="7">
        <f t="shared" si="8"/>
        <v>982.05803999999989</v>
      </c>
      <c r="Y29" s="7"/>
      <c r="Z29" s="8">
        <f t="shared" si="12"/>
        <v>982.05803999999989</v>
      </c>
      <c r="AB29" s="5"/>
      <c r="AC29" s="5"/>
      <c r="AD29" s="5"/>
      <c r="AE29" s="5"/>
      <c r="AG29" s="4"/>
      <c r="AH29" s="4"/>
      <c r="AI29" s="4"/>
      <c r="AJ29" s="4"/>
      <c r="AK29" s="4"/>
      <c r="AL29" s="4"/>
      <c r="AM29" s="4"/>
    </row>
    <row r="30" spans="1:39" x14ac:dyDescent="0.25">
      <c r="A30" s="2">
        <f t="shared" si="13"/>
        <v>15</v>
      </c>
      <c r="B30" s="35">
        <v>0</v>
      </c>
      <c r="C30" s="49">
        <v>0</v>
      </c>
      <c r="D30" s="49">
        <v>4.8416666666666686</v>
      </c>
      <c r="E30" s="7">
        <f t="shared" si="14"/>
        <v>0</v>
      </c>
      <c r="F30" s="7">
        <f t="shared" si="9"/>
        <v>0</v>
      </c>
      <c r="G30" s="7">
        <f t="shared" si="0"/>
        <v>0</v>
      </c>
      <c r="H30" s="7">
        <f t="shared" si="1"/>
        <v>0</v>
      </c>
      <c r="I30" s="7">
        <f t="shared" si="2"/>
        <v>0</v>
      </c>
      <c r="J30" s="7">
        <f t="shared" si="10"/>
        <v>2671.2346500000008</v>
      </c>
      <c r="K30" s="6"/>
      <c r="L30" s="8">
        <f t="shared" si="11"/>
        <v>2671.2346500000008</v>
      </c>
      <c r="M30" s="4"/>
      <c r="N30" s="7">
        <v>8</v>
      </c>
      <c r="O30" s="2">
        <v>15</v>
      </c>
      <c r="P30" s="39">
        <f>SUMIFS(Coeff!L:L,Coeff!J:J,Aug!N30,Coeff!K:K,Aug!O30)</f>
        <v>0</v>
      </c>
      <c r="Q30" s="40">
        <f>SUMIFS(Coeff!M:M,Coeff!J:J,Aug!N30,Coeff!K:K,Aug!O30)</f>
        <v>0</v>
      </c>
      <c r="R30" s="40">
        <f>SUMIFS(Coeff!N:N,Coeff!J:J,Aug!N30,Coeff!K:K,Aug!O30)</f>
        <v>1.25</v>
      </c>
      <c r="S30" s="7">
        <f t="shared" si="3"/>
        <v>0</v>
      </c>
      <c r="T30" s="7">
        <f t="shared" si="4"/>
        <v>0</v>
      </c>
      <c r="U30" s="7">
        <f t="shared" si="5"/>
        <v>0</v>
      </c>
      <c r="V30" s="7">
        <f t="shared" si="6"/>
        <v>0</v>
      </c>
      <c r="W30" s="7">
        <f t="shared" si="7"/>
        <v>0</v>
      </c>
      <c r="X30" s="7">
        <f t="shared" si="8"/>
        <v>689.64749999999992</v>
      </c>
      <c r="Y30" s="7"/>
      <c r="Z30" s="8">
        <f t="shared" si="12"/>
        <v>689.64749999999992</v>
      </c>
      <c r="AB30" s="5"/>
      <c r="AC30" s="5"/>
      <c r="AD30" s="5"/>
      <c r="AE30" s="5"/>
      <c r="AG30" s="4"/>
      <c r="AH30" s="4"/>
      <c r="AI30" s="4"/>
      <c r="AJ30" s="4"/>
      <c r="AK30" s="4"/>
      <c r="AL30" s="4"/>
      <c r="AM30" s="4"/>
    </row>
    <row r="31" spans="1:39" x14ac:dyDescent="0.25">
      <c r="A31" s="2">
        <f t="shared" si="13"/>
        <v>16</v>
      </c>
      <c r="B31" s="35">
        <v>0</v>
      </c>
      <c r="C31" s="49">
        <v>0</v>
      </c>
      <c r="D31" s="49">
        <v>2.3374999999999986</v>
      </c>
      <c r="E31" s="7">
        <f t="shared" si="14"/>
        <v>0</v>
      </c>
      <c r="F31" s="7">
        <f t="shared" si="9"/>
        <v>0</v>
      </c>
      <c r="G31" s="7">
        <f t="shared" si="0"/>
        <v>0</v>
      </c>
      <c r="H31" s="7">
        <f t="shared" si="1"/>
        <v>0</v>
      </c>
      <c r="I31" s="7">
        <f t="shared" si="2"/>
        <v>0</v>
      </c>
      <c r="J31" s="7">
        <f t="shared" si="10"/>
        <v>1289.640824999999</v>
      </c>
      <c r="K31" s="6"/>
      <c r="L31" s="8">
        <f t="shared" si="11"/>
        <v>1289.640824999999</v>
      </c>
      <c r="M31" s="4"/>
      <c r="N31" s="7">
        <v>8</v>
      </c>
      <c r="O31" s="2">
        <v>16</v>
      </c>
      <c r="P31" s="39">
        <f>SUMIFS(Coeff!L:L,Coeff!J:J,Aug!N31,Coeff!K:K,Aug!O31)</f>
        <v>0</v>
      </c>
      <c r="Q31" s="40">
        <f>SUMIFS(Coeff!M:M,Coeff!J:J,Aug!N31,Coeff!K:K,Aug!O31)</f>
        <v>0</v>
      </c>
      <c r="R31" s="40">
        <f>SUMIFS(Coeff!N:N,Coeff!J:J,Aug!N31,Coeff!K:K,Aug!O31)</f>
        <v>1.34</v>
      </c>
      <c r="S31" s="7">
        <f t="shared" si="3"/>
        <v>0</v>
      </c>
      <c r="T31" s="7">
        <f t="shared" si="4"/>
        <v>0</v>
      </c>
      <c r="U31" s="7">
        <f t="shared" si="5"/>
        <v>0</v>
      </c>
      <c r="V31" s="7">
        <f t="shared" si="6"/>
        <v>0</v>
      </c>
      <c r="W31" s="7">
        <f t="shared" si="7"/>
        <v>0</v>
      </c>
      <c r="X31" s="7">
        <f t="shared" si="8"/>
        <v>739.30211999999995</v>
      </c>
      <c r="Y31" s="7"/>
      <c r="Z31" s="8">
        <f t="shared" si="12"/>
        <v>739.30211999999995</v>
      </c>
      <c r="AB31" s="5"/>
      <c r="AC31" s="5"/>
      <c r="AD31" s="5"/>
      <c r="AE31" s="5"/>
      <c r="AG31" s="4"/>
      <c r="AH31" s="4"/>
      <c r="AI31" s="4"/>
      <c r="AJ31" s="4"/>
      <c r="AK31" s="4"/>
      <c r="AL31" s="4"/>
      <c r="AM31" s="4"/>
    </row>
    <row r="32" spans="1:39" x14ac:dyDescent="0.25">
      <c r="A32" s="2">
        <f t="shared" si="13"/>
        <v>17</v>
      </c>
      <c r="B32" s="35">
        <v>0</v>
      </c>
      <c r="C32" s="49">
        <v>0</v>
      </c>
      <c r="D32" s="49">
        <v>1.5125000000000028</v>
      </c>
      <c r="E32" s="7">
        <f t="shared" si="14"/>
        <v>0</v>
      </c>
      <c r="F32" s="7">
        <f t="shared" si="9"/>
        <v>0</v>
      </c>
      <c r="G32" s="7">
        <f t="shared" si="0"/>
        <v>0</v>
      </c>
      <c r="H32" s="7">
        <f t="shared" si="1"/>
        <v>0</v>
      </c>
      <c r="I32" s="7">
        <f t="shared" si="2"/>
        <v>0</v>
      </c>
      <c r="J32" s="7">
        <f t="shared" si="10"/>
        <v>834.47347500000149</v>
      </c>
      <c r="K32" s="6"/>
      <c r="L32" s="8">
        <f t="shared" si="11"/>
        <v>834.47347500000149</v>
      </c>
      <c r="M32" s="4"/>
      <c r="N32" s="7">
        <v>8</v>
      </c>
      <c r="O32" s="2">
        <v>17</v>
      </c>
      <c r="P32" s="39">
        <f>SUMIFS(Coeff!L:L,Coeff!J:J,Aug!N32,Coeff!K:K,Aug!O32)</f>
        <v>0</v>
      </c>
      <c r="Q32" s="40">
        <f>SUMIFS(Coeff!M:M,Coeff!J:J,Aug!N32,Coeff!K:K,Aug!O32)</f>
        <v>0</v>
      </c>
      <c r="R32" s="40">
        <f>SUMIFS(Coeff!N:N,Coeff!J:J,Aug!N32,Coeff!K:K,Aug!O32)</f>
        <v>0.98</v>
      </c>
      <c r="S32" s="7">
        <f t="shared" si="3"/>
        <v>0</v>
      </c>
      <c r="T32" s="7">
        <f t="shared" si="4"/>
        <v>0</v>
      </c>
      <c r="U32" s="7">
        <f t="shared" si="5"/>
        <v>0</v>
      </c>
      <c r="V32" s="7">
        <f t="shared" si="6"/>
        <v>0</v>
      </c>
      <c r="W32" s="7">
        <f t="shared" si="7"/>
        <v>0</v>
      </c>
      <c r="X32" s="7">
        <f t="shared" si="8"/>
        <v>540.68363999999997</v>
      </c>
      <c r="Y32" s="7"/>
      <c r="Z32" s="8">
        <f t="shared" si="12"/>
        <v>540.68363999999997</v>
      </c>
      <c r="AB32" s="5"/>
      <c r="AC32" s="5"/>
      <c r="AD32" s="5"/>
      <c r="AE32" s="5"/>
      <c r="AG32" s="4"/>
      <c r="AH32" s="4"/>
      <c r="AI32" s="4"/>
      <c r="AJ32" s="4"/>
      <c r="AK32" s="4"/>
      <c r="AL32" s="4"/>
      <c r="AM32" s="4"/>
    </row>
    <row r="33" spans="1:39" x14ac:dyDescent="0.25">
      <c r="A33" s="2">
        <f t="shared" si="13"/>
        <v>18</v>
      </c>
      <c r="B33" s="35">
        <v>0</v>
      </c>
      <c r="C33" s="49">
        <v>0</v>
      </c>
      <c r="D33" s="49">
        <v>1.2249999999999979</v>
      </c>
      <c r="E33" s="7">
        <f t="shared" si="14"/>
        <v>0</v>
      </c>
      <c r="F33" s="7">
        <f t="shared" si="9"/>
        <v>0</v>
      </c>
      <c r="G33" s="7">
        <f t="shared" si="0"/>
        <v>0</v>
      </c>
      <c r="H33" s="7">
        <f t="shared" si="1"/>
        <v>0</v>
      </c>
      <c r="I33" s="7">
        <f t="shared" si="2"/>
        <v>0</v>
      </c>
      <c r="J33" s="7">
        <f t="shared" si="10"/>
        <v>675.85454999999877</v>
      </c>
      <c r="K33" s="6"/>
      <c r="L33" s="8">
        <f t="shared" si="11"/>
        <v>675.85454999999877</v>
      </c>
      <c r="M33" s="4"/>
      <c r="N33" s="7">
        <v>8</v>
      </c>
      <c r="O33" s="2">
        <v>18</v>
      </c>
      <c r="P33" s="39">
        <f>SUMIFS(Coeff!L:L,Coeff!J:J,Aug!N33,Coeff!K:K,Aug!O33)</f>
        <v>0</v>
      </c>
      <c r="Q33" s="40">
        <f>SUMIFS(Coeff!M:M,Coeff!J:J,Aug!N33,Coeff!K:K,Aug!O33)</f>
        <v>0</v>
      </c>
      <c r="R33" s="40">
        <f>SUMIFS(Coeff!N:N,Coeff!J:J,Aug!N33,Coeff!K:K,Aug!O33)</f>
        <v>1.1299999999999999</v>
      </c>
      <c r="S33" s="7">
        <f t="shared" si="3"/>
        <v>0</v>
      </c>
      <c r="T33" s="7">
        <f t="shared" si="4"/>
        <v>0</v>
      </c>
      <c r="U33" s="7">
        <f t="shared" si="5"/>
        <v>0</v>
      </c>
      <c r="V33" s="7">
        <f t="shared" si="6"/>
        <v>0</v>
      </c>
      <c r="W33" s="7">
        <f t="shared" si="7"/>
        <v>0</v>
      </c>
      <c r="X33" s="7">
        <f t="shared" si="8"/>
        <v>623.44133999999985</v>
      </c>
      <c r="Y33" s="7"/>
      <c r="Z33" s="8">
        <f t="shared" si="12"/>
        <v>623.44133999999985</v>
      </c>
      <c r="AB33" s="5"/>
      <c r="AC33" s="5"/>
      <c r="AD33" s="5"/>
      <c r="AE33" s="5"/>
      <c r="AG33" s="4"/>
      <c r="AH33" s="4"/>
      <c r="AI33" s="4"/>
      <c r="AJ33" s="4"/>
      <c r="AK33" s="4"/>
      <c r="AL33" s="4"/>
      <c r="AM33" s="4"/>
    </row>
    <row r="34" spans="1:39" x14ac:dyDescent="0.25">
      <c r="A34" s="2">
        <f t="shared" si="13"/>
        <v>19</v>
      </c>
      <c r="B34" s="35">
        <v>0</v>
      </c>
      <c r="C34" s="49">
        <v>0</v>
      </c>
      <c r="D34" s="49">
        <v>2.7791666666666615</v>
      </c>
      <c r="E34" s="7">
        <f t="shared" si="14"/>
        <v>0</v>
      </c>
      <c r="F34" s="7">
        <f t="shared" si="9"/>
        <v>0</v>
      </c>
      <c r="G34" s="7">
        <f t="shared" si="0"/>
        <v>0</v>
      </c>
      <c r="H34" s="7">
        <f t="shared" si="1"/>
        <v>0</v>
      </c>
      <c r="I34" s="7">
        <f t="shared" si="2"/>
        <v>0</v>
      </c>
      <c r="J34" s="7">
        <f t="shared" si="10"/>
        <v>1533.3162749999969</v>
      </c>
      <c r="K34" s="6"/>
      <c r="L34" s="8">
        <f t="shared" si="11"/>
        <v>1533.3162749999969</v>
      </c>
      <c r="M34" s="4"/>
      <c r="N34" s="7">
        <v>8</v>
      </c>
      <c r="O34" s="2">
        <v>19</v>
      </c>
      <c r="P34" s="39">
        <f>SUMIFS(Coeff!L:L,Coeff!J:J,Aug!N34,Coeff!K:K,Aug!O34)</f>
        <v>0</v>
      </c>
      <c r="Q34" s="40">
        <f>SUMIFS(Coeff!M:M,Coeff!J:J,Aug!N34,Coeff!K:K,Aug!O34)</f>
        <v>0</v>
      </c>
      <c r="R34" s="40">
        <f>SUMIFS(Coeff!N:N,Coeff!J:J,Aug!N34,Coeff!K:K,Aug!O34)</f>
        <v>1.58</v>
      </c>
      <c r="S34" s="7">
        <f t="shared" si="3"/>
        <v>0</v>
      </c>
      <c r="T34" s="7">
        <f t="shared" si="4"/>
        <v>0</v>
      </c>
      <c r="U34" s="7">
        <f t="shared" si="5"/>
        <v>0</v>
      </c>
      <c r="V34" s="7">
        <f t="shared" si="6"/>
        <v>0</v>
      </c>
      <c r="W34" s="7">
        <f t="shared" si="7"/>
        <v>0</v>
      </c>
      <c r="X34" s="7">
        <f t="shared" si="8"/>
        <v>871.71443999999997</v>
      </c>
      <c r="Y34" s="7"/>
      <c r="Z34" s="8">
        <f t="shared" si="12"/>
        <v>871.71443999999997</v>
      </c>
      <c r="AB34" s="5"/>
      <c r="AC34" s="5"/>
      <c r="AD34" s="5"/>
      <c r="AE34" s="5"/>
      <c r="AG34" s="4"/>
      <c r="AH34" s="4"/>
      <c r="AI34" s="4"/>
      <c r="AJ34" s="4"/>
      <c r="AK34" s="4"/>
      <c r="AL34" s="4"/>
      <c r="AM34" s="4"/>
    </row>
    <row r="35" spans="1:39" x14ac:dyDescent="0.25">
      <c r="A35" s="2">
        <f t="shared" si="13"/>
        <v>20</v>
      </c>
      <c r="B35" s="35">
        <v>0</v>
      </c>
      <c r="C35" s="49">
        <v>0</v>
      </c>
      <c r="D35" s="49">
        <v>2.6958333333333329</v>
      </c>
      <c r="E35" s="7">
        <f t="shared" si="14"/>
        <v>0</v>
      </c>
      <c r="F35" s="7">
        <f t="shared" si="9"/>
        <v>0</v>
      </c>
      <c r="G35" s="7">
        <f t="shared" si="0"/>
        <v>0</v>
      </c>
      <c r="H35" s="7">
        <f t="shared" si="1"/>
        <v>0</v>
      </c>
      <c r="I35" s="7">
        <f t="shared" si="2"/>
        <v>0</v>
      </c>
      <c r="J35" s="7">
        <f t="shared" si="10"/>
        <v>1487.3397749999997</v>
      </c>
      <c r="K35" s="6"/>
      <c r="L35" s="8">
        <f t="shared" si="11"/>
        <v>1487.3397749999997</v>
      </c>
      <c r="M35" s="4"/>
      <c r="N35" s="7">
        <v>8</v>
      </c>
      <c r="O35" s="2">
        <v>20</v>
      </c>
      <c r="P35" s="39">
        <f>SUMIFS(Coeff!L:L,Coeff!J:J,Aug!N35,Coeff!K:K,Aug!O35)</f>
        <v>0</v>
      </c>
      <c r="Q35" s="40">
        <f>SUMIFS(Coeff!M:M,Coeff!J:J,Aug!N35,Coeff!K:K,Aug!O35)</f>
        <v>0</v>
      </c>
      <c r="R35" s="40">
        <f>SUMIFS(Coeff!N:N,Coeff!J:J,Aug!N35,Coeff!K:K,Aug!O35)</f>
        <v>2.33</v>
      </c>
      <c r="S35" s="7">
        <f t="shared" si="3"/>
        <v>0</v>
      </c>
      <c r="T35" s="7">
        <f t="shared" si="4"/>
        <v>0</v>
      </c>
      <c r="U35" s="7">
        <f t="shared" si="5"/>
        <v>0</v>
      </c>
      <c r="V35" s="7">
        <f t="shared" si="6"/>
        <v>0</v>
      </c>
      <c r="W35" s="7">
        <f t="shared" si="7"/>
        <v>0</v>
      </c>
      <c r="X35" s="7">
        <f t="shared" si="8"/>
        <v>1285.5029399999999</v>
      </c>
      <c r="Y35" s="7"/>
      <c r="Z35" s="8">
        <f t="shared" si="12"/>
        <v>1285.5029399999999</v>
      </c>
      <c r="AB35" s="5"/>
      <c r="AC35" s="5"/>
      <c r="AD35" s="5"/>
      <c r="AE35" s="5"/>
      <c r="AG35" s="4"/>
      <c r="AH35" s="4"/>
      <c r="AI35" s="4"/>
      <c r="AJ35" s="4"/>
      <c r="AK35" s="4"/>
      <c r="AL35" s="4"/>
      <c r="AM35" s="4"/>
    </row>
    <row r="36" spans="1:39" x14ac:dyDescent="0.25">
      <c r="A36" s="2">
        <f t="shared" si="13"/>
        <v>21</v>
      </c>
      <c r="B36" s="35">
        <v>0</v>
      </c>
      <c r="C36" s="49">
        <v>0</v>
      </c>
      <c r="D36" s="49">
        <v>2.6875</v>
      </c>
      <c r="E36" s="7">
        <f t="shared" si="14"/>
        <v>0</v>
      </c>
      <c r="F36" s="7">
        <f t="shared" si="9"/>
        <v>0</v>
      </c>
      <c r="G36" s="7">
        <f t="shared" si="0"/>
        <v>0</v>
      </c>
      <c r="H36" s="7">
        <f t="shared" si="1"/>
        <v>0</v>
      </c>
      <c r="I36" s="7">
        <f t="shared" si="2"/>
        <v>0</v>
      </c>
      <c r="J36" s="7">
        <f t="shared" si="10"/>
        <v>1482.742125</v>
      </c>
      <c r="K36" s="6"/>
      <c r="L36" s="8">
        <f t="shared" si="11"/>
        <v>1482.742125</v>
      </c>
      <c r="M36" s="4"/>
      <c r="N36" s="7">
        <v>8</v>
      </c>
      <c r="O36" s="2">
        <v>21</v>
      </c>
      <c r="P36" s="39">
        <f>SUMIFS(Coeff!L:L,Coeff!J:J,Aug!N36,Coeff!K:K,Aug!O36)</f>
        <v>0</v>
      </c>
      <c r="Q36" s="40">
        <f>SUMIFS(Coeff!M:M,Coeff!J:J,Aug!N36,Coeff!K:K,Aug!O36)</f>
        <v>0</v>
      </c>
      <c r="R36" s="40">
        <f>SUMIFS(Coeff!N:N,Coeff!J:J,Aug!N36,Coeff!K:K,Aug!O36)</f>
        <v>1.97</v>
      </c>
      <c r="S36" s="7">
        <f t="shared" si="3"/>
        <v>0</v>
      </c>
      <c r="T36" s="7">
        <f t="shared" si="4"/>
        <v>0</v>
      </c>
      <c r="U36" s="7">
        <f t="shared" si="5"/>
        <v>0</v>
      </c>
      <c r="V36" s="7">
        <f t="shared" si="6"/>
        <v>0</v>
      </c>
      <c r="W36" s="7">
        <f t="shared" si="7"/>
        <v>0</v>
      </c>
      <c r="X36" s="7">
        <f t="shared" si="8"/>
        <v>1086.88446</v>
      </c>
      <c r="Y36" s="7"/>
      <c r="Z36" s="8">
        <f t="shared" si="12"/>
        <v>1086.88446</v>
      </c>
      <c r="AB36" s="5"/>
      <c r="AC36" s="5"/>
      <c r="AD36" s="5"/>
      <c r="AE36" s="5"/>
      <c r="AG36" s="4"/>
      <c r="AH36" s="4"/>
      <c r="AI36" s="4"/>
      <c r="AJ36" s="4"/>
      <c r="AK36" s="4"/>
      <c r="AL36" s="4"/>
      <c r="AM36" s="4"/>
    </row>
    <row r="37" spans="1:39" x14ac:dyDescent="0.25">
      <c r="A37" s="2">
        <f t="shared" si="13"/>
        <v>22</v>
      </c>
      <c r="B37" s="35">
        <v>0</v>
      </c>
      <c r="C37" s="49">
        <v>0</v>
      </c>
      <c r="D37" s="49">
        <v>1.0291666666666686</v>
      </c>
      <c r="E37" s="7">
        <f t="shared" si="14"/>
        <v>0</v>
      </c>
      <c r="F37" s="7">
        <f t="shared" si="9"/>
        <v>0</v>
      </c>
      <c r="G37" s="7">
        <f t="shared" si="0"/>
        <v>0</v>
      </c>
      <c r="H37" s="7">
        <f t="shared" si="1"/>
        <v>0</v>
      </c>
      <c r="I37" s="7">
        <f t="shared" si="2"/>
        <v>0</v>
      </c>
      <c r="J37" s="7">
        <f t="shared" si="10"/>
        <v>567.80977500000097</v>
      </c>
      <c r="K37" s="6"/>
      <c r="L37" s="8">
        <f t="shared" si="11"/>
        <v>567.80977500000097</v>
      </c>
      <c r="M37" s="4"/>
      <c r="N37" s="7">
        <v>8</v>
      </c>
      <c r="O37" s="2">
        <v>22</v>
      </c>
      <c r="P37" s="39">
        <f>SUMIFS(Coeff!L:L,Coeff!J:J,Aug!N37,Coeff!K:K,Aug!O37)</f>
        <v>0</v>
      </c>
      <c r="Q37" s="40">
        <f>SUMIFS(Coeff!M:M,Coeff!J:J,Aug!N37,Coeff!K:K,Aug!O37)</f>
        <v>0</v>
      </c>
      <c r="R37" s="40">
        <f>SUMIFS(Coeff!N:N,Coeff!J:J,Aug!N37,Coeff!K:K,Aug!O37)</f>
        <v>1.96</v>
      </c>
      <c r="S37" s="7">
        <f t="shared" si="3"/>
        <v>0</v>
      </c>
      <c r="T37" s="7">
        <f t="shared" si="4"/>
        <v>0</v>
      </c>
      <c r="U37" s="7">
        <f t="shared" si="5"/>
        <v>0</v>
      </c>
      <c r="V37" s="7">
        <f t="shared" si="6"/>
        <v>0</v>
      </c>
      <c r="W37" s="7">
        <f t="shared" si="7"/>
        <v>0</v>
      </c>
      <c r="X37" s="7">
        <f t="shared" si="8"/>
        <v>1081.3672799999999</v>
      </c>
      <c r="Y37" s="7"/>
      <c r="Z37" s="8">
        <f t="shared" si="12"/>
        <v>1081.3672799999999</v>
      </c>
      <c r="AB37" s="5"/>
      <c r="AC37" s="5"/>
      <c r="AD37" s="5"/>
      <c r="AE37" s="5"/>
      <c r="AG37" s="4"/>
      <c r="AH37" s="4"/>
      <c r="AI37" s="4"/>
      <c r="AJ37" s="4"/>
      <c r="AK37" s="4"/>
      <c r="AL37" s="4"/>
      <c r="AM37" s="4"/>
    </row>
    <row r="38" spans="1:39" x14ac:dyDescent="0.25">
      <c r="A38" s="2">
        <f t="shared" si="13"/>
        <v>23</v>
      </c>
      <c r="B38" s="35">
        <v>0</v>
      </c>
      <c r="C38" s="49">
        <v>0</v>
      </c>
      <c r="D38" s="49">
        <v>1.720833333333335</v>
      </c>
      <c r="E38" s="7">
        <f t="shared" si="14"/>
        <v>0</v>
      </c>
      <c r="F38" s="7">
        <f t="shared" si="9"/>
        <v>0</v>
      </c>
      <c r="G38" s="7">
        <f t="shared" si="0"/>
        <v>0</v>
      </c>
      <c r="H38" s="7">
        <f t="shared" si="1"/>
        <v>0</v>
      </c>
      <c r="I38" s="7">
        <f t="shared" si="2"/>
        <v>0</v>
      </c>
      <c r="J38" s="7">
        <f t="shared" si="10"/>
        <v>949.41472500000089</v>
      </c>
      <c r="K38" s="6"/>
      <c r="L38" s="8">
        <f t="shared" si="11"/>
        <v>949.41472500000089</v>
      </c>
      <c r="M38" s="4"/>
      <c r="N38" s="7">
        <v>8</v>
      </c>
      <c r="O38" s="2">
        <v>23</v>
      </c>
      <c r="P38" s="39">
        <f>SUMIFS(Coeff!L:L,Coeff!J:J,Aug!N38,Coeff!K:K,Aug!O38)</f>
        <v>0</v>
      </c>
      <c r="Q38" s="40">
        <f>SUMIFS(Coeff!M:M,Coeff!J:J,Aug!N38,Coeff!K:K,Aug!O38)</f>
        <v>0</v>
      </c>
      <c r="R38" s="40">
        <f>SUMIFS(Coeff!N:N,Coeff!J:J,Aug!N38,Coeff!K:K,Aug!O38)</f>
        <v>1.87</v>
      </c>
      <c r="S38" s="7">
        <f t="shared" si="3"/>
        <v>0</v>
      </c>
      <c r="T38" s="7">
        <f t="shared" si="4"/>
        <v>0</v>
      </c>
      <c r="U38" s="7">
        <f t="shared" si="5"/>
        <v>0</v>
      </c>
      <c r="V38" s="7">
        <f t="shared" si="6"/>
        <v>0</v>
      </c>
      <c r="W38" s="7">
        <f t="shared" si="7"/>
        <v>0</v>
      </c>
      <c r="X38" s="7">
        <f t="shared" si="8"/>
        <v>1031.7126599999999</v>
      </c>
      <c r="Y38" s="7"/>
      <c r="Z38" s="8">
        <f t="shared" si="12"/>
        <v>1031.7126599999999</v>
      </c>
      <c r="AB38" s="5"/>
      <c r="AC38" s="5"/>
      <c r="AD38" s="5"/>
      <c r="AE38" s="5"/>
      <c r="AG38" s="4"/>
      <c r="AH38" s="4"/>
      <c r="AI38" s="4"/>
      <c r="AJ38" s="4"/>
      <c r="AK38" s="4"/>
      <c r="AL38" s="4"/>
      <c r="AM38" s="4"/>
    </row>
    <row r="39" spans="1:39" x14ac:dyDescent="0.25">
      <c r="A39" s="2">
        <f t="shared" si="13"/>
        <v>24</v>
      </c>
      <c r="B39" s="35">
        <v>0</v>
      </c>
      <c r="C39" s="49">
        <v>0</v>
      </c>
      <c r="D39" s="49">
        <v>4.1749999999999972</v>
      </c>
      <c r="E39" s="7">
        <f t="shared" si="14"/>
        <v>0</v>
      </c>
      <c r="F39" s="7">
        <f t="shared" si="9"/>
        <v>0</v>
      </c>
      <c r="G39" s="7">
        <f t="shared" si="0"/>
        <v>0</v>
      </c>
      <c r="H39" s="7">
        <f t="shared" si="1"/>
        <v>0</v>
      </c>
      <c r="I39" s="7">
        <f t="shared" si="2"/>
        <v>0</v>
      </c>
      <c r="J39" s="7">
        <f t="shared" si="10"/>
        <v>2303.4226499999982</v>
      </c>
      <c r="K39" s="6"/>
      <c r="L39" s="8">
        <f t="shared" si="11"/>
        <v>2303.4226499999982</v>
      </c>
      <c r="M39" s="4"/>
      <c r="N39" s="7">
        <v>8</v>
      </c>
      <c r="O39" s="2">
        <v>24</v>
      </c>
      <c r="P39" s="39">
        <f>SUMIFS(Coeff!L:L,Coeff!J:J,Aug!N39,Coeff!K:K,Aug!O39)</f>
        <v>0</v>
      </c>
      <c r="Q39" s="40">
        <f>SUMIFS(Coeff!M:M,Coeff!J:J,Aug!N39,Coeff!K:K,Aug!O39)</f>
        <v>0</v>
      </c>
      <c r="R39" s="40">
        <f>SUMIFS(Coeff!N:N,Coeff!J:J,Aug!N39,Coeff!K:K,Aug!O39)</f>
        <v>1.5</v>
      </c>
      <c r="S39" s="7">
        <f t="shared" si="3"/>
        <v>0</v>
      </c>
      <c r="T39" s="7">
        <f t="shared" si="4"/>
        <v>0</v>
      </c>
      <c r="U39" s="7">
        <f t="shared" si="5"/>
        <v>0</v>
      </c>
      <c r="V39" s="7">
        <f t="shared" si="6"/>
        <v>0</v>
      </c>
      <c r="W39" s="7">
        <f t="shared" si="7"/>
        <v>0</v>
      </c>
      <c r="X39" s="7">
        <f t="shared" si="8"/>
        <v>827.577</v>
      </c>
      <c r="Y39" s="7"/>
      <c r="Z39" s="8">
        <f t="shared" si="12"/>
        <v>827.577</v>
      </c>
      <c r="AB39" s="5"/>
      <c r="AC39" s="5"/>
      <c r="AD39" s="5"/>
      <c r="AE39" s="5"/>
      <c r="AG39" s="4"/>
      <c r="AH39" s="4"/>
      <c r="AI39" s="4"/>
      <c r="AJ39" s="4"/>
      <c r="AK39" s="4"/>
      <c r="AL39" s="4"/>
      <c r="AM39" s="4"/>
    </row>
    <row r="40" spans="1:39" x14ac:dyDescent="0.25">
      <c r="A40" s="2">
        <f t="shared" si="13"/>
        <v>25</v>
      </c>
      <c r="B40" s="35">
        <v>0</v>
      </c>
      <c r="C40" s="49">
        <v>0</v>
      </c>
      <c r="D40" s="49">
        <v>5.4416666666666629</v>
      </c>
      <c r="E40" s="7">
        <f t="shared" si="14"/>
        <v>0</v>
      </c>
      <c r="F40" s="7">
        <f t="shared" si="9"/>
        <v>0</v>
      </c>
      <c r="G40" s="7">
        <f t="shared" si="0"/>
        <v>0</v>
      </c>
      <c r="H40" s="7">
        <f t="shared" si="1"/>
        <v>0</v>
      </c>
      <c r="I40" s="7">
        <f t="shared" si="2"/>
        <v>0</v>
      </c>
      <c r="J40" s="7">
        <f t="shared" si="10"/>
        <v>3002.2654499999976</v>
      </c>
      <c r="K40" s="6"/>
      <c r="L40" s="8">
        <f t="shared" si="11"/>
        <v>3002.2654499999976</v>
      </c>
      <c r="M40" s="4"/>
      <c r="N40" s="7">
        <v>8</v>
      </c>
      <c r="O40" s="2">
        <v>25</v>
      </c>
      <c r="P40" s="39">
        <f>SUMIFS(Coeff!L:L,Coeff!J:J,Aug!N40,Coeff!K:K,Aug!O40)</f>
        <v>0</v>
      </c>
      <c r="Q40" s="40">
        <f>SUMIFS(Coeff!M:M,Coeff!J:J,Aug!N40,Coeff!K:K,Aug!O40)</f>
        <v>0</v>
      </c>
      <c r="R40" s="40">
        <f>SUMIFS(Coeff!N:N,Coeff!J:J,Aug!N40,Coeff!K:K,Aug!O40)</f>
        <v>1.1100000000000001</v>
      </c>
      <c r="S40" s="7">
        <f t="shared" si="3"/>
        <v>0</v>
      </c>
      <c r="T40" s="7">
        <f t="shared" si="4"/>
        <v>0</v>
      </c>
      <c r="U40" s="7">
        <f t="shared" si="5"/>
        <v>0</v>
      </c>
      <c r="V40" s="7">
        <f t="shared" si="6"/>
        <v>0</v>
      </c>
      <c r="W40" s="7">
        <f t="shared" si="7"/>
        <v>0</v>
      </c>
      <c r="X40" s="7">
        <f t="shared" si="8"/>
        <v>612.40697999999998</v>
      </c>
      <c r="Y40" s="7"/>
      <c r="Z40" s="8">
        <f t="shared" si="12"/>
        <v>612.40697999999998</v>
      </c>
      <c r="AB40" s="5"/>
      <c r="AC40" s="5"/>
      <c r="AD40" s="5"/>
      <c r="AE40" s="5"/>
      <c r="AG40" s="4"/>
      <c r="AH40" s="4"/>
      <c r="AI40" s="4"/>
      <c r="AJ40" s="4"/>
      <c r="AK40" s="4"/>
      <c r="AL40" s="4"/>
      <c r="AM40" s="4"/>
    </row>
    <row r="41" spans="1:39" x14ac:dyDescent="0.25">
      <c r="A41" s="2">
        <f t="shared" si="13"/>
        <v>26</v>
      </c>
      <c r="B41" s="35">
        <v>0</v>
      </c>
      <c r="C41" s="49">
        <v>0</v>
      </c>
      <c r="D41" s="49">
        <v>3.8249999999999993</v>
      </c>
      <c r="E41" s="7">
        <f t="shared" si="14"/>
        <v>0</v>
      </c>
      <c r="F41" s="7">
        <f t="shared" si="9"/>
        <v>0</v>
      </c>
      <c r="G41" s="7">
        <f t="shared" si="0"/>
        <v>0</v>
      </c>
      <c r="H41" s="7">
        <f t="shared" si="1"/>
        <v>0</v>
      </c>
      <c r="I41" s="7">
        <f t="shared" si="2"/>
        <v>0</v>
      </c>
      <c r="J41" s="7">
        <f t="shared" si="10"/>
        <v>2110.3213499999993</v>
      </c>
      <c r="K41" s="6"/>
      <c r="L41" s="8">
        <f t="shared" si="11"/>
        <v>2110.3213499999993</v>
      </c>
      <c r="M41" s="4"/>
      <c r="N41" s="7">
        <v>8</v>
      </c>
      <c r="O41" s="2">
        <v>26</v>
      </c>
      <c r="P41" s="39">
        <f>SUMIFS(Coeff!L:L,Coeff!J:J,Aug!N41,Coeff!K:K,Aug!O41)</f>
        <v>0</v>
      </c>
      <c r="Q41" s="40">
        <f>SUMIFS(Coeff!M:M,Coeff!J:J,Aug!N41,Coeff!K:K,Aug!O41)</f>
        <v>0</v>
      </c>
      <c r="R41" s="40">
        <f>SUMIFS(Coeff!N:N,Coeff!J:J,Aug!N41,Coeff!K:K,Aug!O41)</f>
        <v>0.89</v>
      </c>
      <c r="S41" s="7">
        <f t="shared" si="3"/>
        <v>0</v>
      </c>
      <c r="T41" s="7">
        <f t="shared" si="4"/>
        <v>0</v>
      </c>
      <c r="U41" s="7">
        <f t="shared" si="5"/>
        <v>0</v>
      </c>
      <c r="V41" s="7">
        <f t="shared" si="6"/>
        <v>0</v>
      </c>
      <c r="W41" s="7">
        <f t="shared" si="7"/>
        <v>0</v>
      </c>
      <c r="X41" s="7">
        <f t="shared" si="8"/>
        <v>491.02901999999995</v>
      </c>
      <c r="Y41" s="7"/>
      <c r="Z41" s="8">
        <f t="shared" si="12"/>
        <v>491.02901999999995</v>
      </c>
      <c r="AB41" s="5"/>
      <c r="AC41" s="5"/>
      <c r="AD41" s="5"/>
      <c r="AE41" s="5"/>
      <c r="AG41" s="4"/>
      <c r="AH41" s="4"/>
      <c r="AI41" s="4"/>
      <c r="AJ41" s="4"/>
      <c r="AK41" s="4"/>
      <c r="AL41" s="4"/>
      <c r="AM41" s="4"/>
    </row>
    <row r="42" spans="1:39" x14ac:dyDescent="0.25">
      <c r="A42" s="2">
        <f t="shared" si="13"/>
        <v>27</v>
      </c>
      <c r="B42" s="35">
        <v>0</v>
      </c>
      <c r="C42" s="49">
        <v>0</v>
      </c>
      <c r="D42" s="49">
        <v>4.4333333333333371</v>
      </c>
      <c r="E42" s="7">
        <f t="shared" si="14"/>
        <v>0</v>
      </c>
      <c r="F42" s="7">
        <f t="shared" si="9"/>
        <v>0</v>
      </c>
      <c r="G42" s="7">
        <f t="shared" si="0"/>
        <v>0</v>
      </c>
      <c r="H42" s="7">
        <f t="shared" si="1"/>
        <v>0</v>
      </c>
      <c r="I42" s="7">
        <f t="shared" si="2"/>
        <v>0</v>
      </c>
      <c r="J42" s="7">
        <f t="shared" si="10"/>
        <v>2445.9498000000021</v>
      </c>
      <c r="K42" s="6"/>
      <c r="L42" s="8">
        <f t="shared" si="11"/>
        <v>2445.9498000000021</v>
      </c>
      <c r="M42" s="4"/>
      <c r="N42" s="7">
        <v>8</v>
      </c>
      <c r="O42" s="2">
        <v>27</v>
      </c>
      <c r="P42" s="39">
        <f>SUMIFS(Coeff!L:L,Coeff!J:J,Aug!N42,Coeff!K:K,Aug!O42)</f>
        <v>0</v>
      </c>
      <c r="Q42" s="40">
        <f>SUMIFS(Coeff!M:M,Coeff!J:J,Aug!N42,Coeff!K:K,Aug!O42)</f>
        <v>0</v>
      </c>
      <c r="R42" s="40">
        <f>SUMIFS(Coeff!N:N,Coeff!J:J,Aug!N42,Coeff!K:K,Aug!O42)</f>
        <v>1.44</v>
      </c>
      <c r="S42" s="7">
        <f t="shared" si="3"/>
        <v>0</v>
      </c>
      <c r="T42" s="7">
        <f t="shared" si="4"/>
        <v>0</v>
      </c>
      <c r="U42" s="7">
        <f t="shared" si="5"/>
        <v>0</v>
      </c>
      <c r="V42" s="7">
        <f t="shared" si="6"/>
        <v>0</v>
      </c>
      <c r="W42" s="7">
        <f t="shared" si="7"/>
        <v>0</v>
      </c>
      <c r="X42" s="7">
        <f t="shared" si="8"/>
        <v>794.47391999999991</v>
      </c>
      <c r="Y42" s="7"/>
      <c r="Z42" s="8">
        <f t="shared" si="12"/>
        <v>794.47391999999991</v>
      </c>
      <c r="AB42" s="5"/>
      <c r="AC42" s="5"/>
      <c r="AD42" s="5"/>
      <c r="AE42" s="5"/>
      <c r="AG42" s="4"/>
      <c r="AH42" s="4"/>
      <c r="AI42" s="4"/>
      <c r="AJ42" s="4"/>
      <c r="AK42" s="4"/>
      <c r="AL42" s="4"/>
      <c r="AM42" s="4"/>
    </row>
    <row r="43" spans="1:39" x14ac:dyDescent="0.25">
      <c r="A43" s="2">
        <f t="shared" si="13"/>
        <v>28</v>
      </c>
      <c r="B43" s="35">
        <v>0</v>
      </c>
      <c r="C43" s="49">
        <v>0</v>
      </c>
      <c r="D43" s="49">
        <v>0</v>
      </c>
      <c r="E43" s="7">
        <f t="shared" si="14"/>
        <v>0</v>
      </c>
      <c r="F43" s="7">
        <f t="shared" si="9"/>
        <v>0</v>
      </c>
      <c r="G43" s="7">
        <f t="shared" si="0"/>
        <v>0</v>
      </c>
      <c r="H43" s="7">
        <f t="shared" si="1"/>
        <v>0</v>
      </c>
      <c r="I43" s="7">
        <f t="shared" si="2"/>
        <v>0</v>
      </c>
      <c r="J43" s="7">
        <f t="shared" si="10"/>
        <v>0</v>
      </c>
      <c r="K43" s="6"/>
      <c r="L43" s="8">
        <f t="shared" si="11"/>
        <v>0</v>
      </c>
      <c r="M43" s="4"/>
      <c r="N43" s="7">
        <v>8</v>
      </c>
      <c r="O43" s="2">
        <v>28</v>
      </c>
      <c r="P43" s="39">
        <f>SUMIFS(Coeff!L:L,Coeff!J:J,Aug!N43,Coeff!K:K,Aug!O43)</f>
        <v>0</v>
      </c>
      <c r="Q43" s="40">
        <f>SUMIFS(Coeff!M:M,Coeff!J:J,Aug!N43,Coeff!K:K,Aug!O43)</f>
        <v>0</v>
      </c>
      <c r="R43" s="40">
        <f>SUMIFS(Coeff!N:N,Coeff!J:J,Aug!N43,Coeff!K:K,Aug!O43)</f>
        <v>1.44</v>
      </c>
      <c r="S43" s="7">
        <f t="shared" si="3"/>
        <v>0</v>
      </c>
      <c r="T43" s="7">
        <f t="shared" si="4"/>
        <v>0</v>
      </c>
      <c r="U43" s="7">
        <f t="shared" si="5"/>
        <v>0</v>
      </c>
      <c r="V43" s="7">
        <f t="shared" si="6"/>
        <v>0</v>
      </c>
      <c r="W43" s="7">
        <f t="shared" si="7"/>
        <v>0</v>
      </c>
      <c r="X43" s="7">
        <f t="shared" si="8"/>
        <v>794.47391999999991</v>
      </c>
      <c r="Y43" s="7"/>
      <c r="Z43" s="8">
        <f t="shared" si="12"/>
        <v>794.47391999999991</v>
      </c>
      <c r="AB43" s="5"/>
      <c r="AC43" s="5"/>
      <c r="AD43" s="5"/>
      <c r="AE43" s="5"/>
      <c r="AG43" s="4"/>
      <c r="AH43" s="4"/>
      <c r="AI43" s="4"/>
      <c r="AJ43" s="4"/>
      <c r="AK43" s="4"/>
      <c r="AL43" s="4"/>
      <c r="AM43" s="4"/>
    </row>
    <row r="44" spans="1:39" x14ac:dyDescent="0.25">
      <c r="A44" s="2">
        <f t="shared" si="13"/>
        <v>29</v>
      </c>
      <c r="B44" s="35">
        <v>0</v>
      </c>
      <c r="C44" s="49">
        <v>0</v>
      </c>
      <c r="D44" s="49">
        <v>0</v>
      </c>
      <c r="E44" s="7">
        <f t="shared" si="14"/>
        <v>0</v>
      </c>
      <c r="F44" s="7">
        <f t="shared" si="9"/>
        <v>0</v>
      </c>
      <c r="G44" s="7">
        <f t="shared" si="0"/>
        <v>0</v>
      </c>
      <c r="H44" s="7">
        <f t="shared" si="1"/>
        <v>0</v>
      </c>
      <c r="I44" s="7">
        <f t="shared" si="2"/>
        <v>0</v>
      </c>
      <c r="J44" s="7">
        <f t="shared" si="10"/>
        <v>0</v>
      </c>
      <c r="K44" s="6"/>
      <c r="L44" s="8">
        <f t="shared" si="11"/>
        <v>0</v>
      </c>
      <c r="M44" s="4"/>
      <c r="N44" s="7">
        <v>8</v>
      </c>
      <c r="O44" s="2">
        <v>29</v>
      </c>
      <c r="P44" s="39">
        <f>SUMIFS(Coeff!L:L,Coeff!J:J,Aug!N44,Coeff!K:K,Aug!O44)</f>
        <v>0</v>
      </c>
      <c r="Q44" s="40">
        <f>SUMIFS(Coeff!M:M,Coeff!J:J,Aug!N44,Coeff!K:K,Aug!O44)</f>
        <v>0</v>
      </c>
      <c r="R44" s="40">
        <f>SUMIFS(Coeff!N:N,Coeff!J:J,Aug!N44,Coeff!K:K,Aug!O44)</f>
        <v>1.1100000000000001</v>
      </c>
      <c r="S44" s="7">
        <f t="shared" si="3"/>
        <v>0</v>
      </c>
      <c r="T44" s="7">
        <f t="shared" si="4"/>
        <v>0</v>
      </c>
      <c r="U44" s="7">
        <f t="shared" si="5"/>
        <v>0</v>
      </c>
      <c r="V44" s="7">
        <f t="shared" si="6"/>
        <v>0</v>
      </c>
      <c r="W44" s="7">
        <f t="shared" si="7"/>
        <v>0</v>
      </c>
      <c r="X44" s="7">
        <f t="shared" si="8"/>
        <v>612.40697999999998</v>
      </c>
      <c r="Y44" s="7"/>
      <c r="Z44" s="8">
        <f t="shared" si="12"/>
        <v>612.40697999999998</v>
      </c>
      <c r="AB44" s="5"/>
      <c r="AC44" s="5"/>
      <c r="AD44" s="5"/>
      <c r="AE44" s="5"/>
      <c r="AG44" s="4"/>
      <c r="AH44" s="4"/>
      <c r="AI44" s="4"/>
      <c r="AJ44" s="4"/>
      <c r="AK44" s="4"/>
      <c r="AL44" s="4"/>
      <c r="AM44" s="4"/>
    </row>
    <row r="45" spans="1:39" x14ac:dyDescent="0.25">
      <c r="A45" s="2">
        <f t="shared" si="13"/>
        <v>30</v>
      </c>
      <c r="B45" s="35">
        <v>0</v>
      </c>
      <c r="C45" s="49">
        <v>0</v>
      </c>
      <c r="D45" s="49">
        <v>0</v>
      </c>
      <c r="E45" s="7">
        <f t="shared" si="14"/>
        <v>0</v>
      </c>
      <c r="F45" s="7">
        <f t="shared" si="9"/>
        <v>0</v>
      </c>
      <c r="G45" s="7">
        <f t="shared" si="0"/>
        <v>0</v>
      </c>
      <c r="H45" s="7">
        <f t="shared" si="1"/>
        <v>0</v>
      </c>
      <c r="I45" s="7">
        <f t="shared" si="2"/>
        <v>0</v>
      </c>
      <c r="J45" s="7">
        <f t="shared" si="10"/>
        <v>0</v>
      </c>
      <c r="K45" s="6"/>
      <c r="L45" s="8">
        <f t="shared" si="11"/>
        <v>0</v>
      </c>
      <c r="M45" s="4"/>
      <c r="N45" s="7">
        <v>8</v>
      </c>
      <c r="O45" s="2">
        <v>30</v>
      </c>
      <c r="P45" s="39">
        <f>SUMIFS(Coeff!L:L,Coeff!J:J,Aug!N45,Coeff!K:K,Aug!O45)</f>
        <v>0</v>
      </c>
      <c r="Q45" s="40">
        <f>SUMIFS(Coeff!M:M,Coeff!J:J,Aug!N45,Coeff!K:K,Aug!O45)</f>
        <v>0</v>
      </c>
      <c r="R45" s="40">
        <f>SUMIFS(Coeff!N:N,Coeff!J:J,Aug!N45,Coeff!K:K,Aug!O45)</f>
        <v>1.36</v>
      </c>
      <c r="S45" s="7">
        <f t="shared" si="3"/>
        <v>0</v>
      </c>
      <c r="T45" s="7">
        <f t="shared" si="4"/>
        <v>0</v>
      </c>
      <c r="U45" s="7">
        <f t="shared" si="5"/>
        <v>0</v>
      </c>
      <c r="V45" s="7">
        <f t="shared" si="6"/>
        <v>0</v>
      </c>
      <c r="W45" s="7">
        <f t="shared" si="7"/>
        <v>0</v>
      </c>
      <c r="X45" s="7">
        <f t="shared" si="8"/>
        <v>750.33648000000005</v>
      </c>
      <c r="Y45" s="7"/>
      <c r="Z45" s="8">
        <f t="shared" si="12"/>
        <v>750.33648000000005</v>
      </c>
    </row>
    <row r="46" spans="1:39" x14ac:dyDescent="0.25">
      <c r="A46" s="2">
        <f t="shared" si="13"/>
        <v>31</v>
      </c>
      <c r="B46" s="41">
        <v>0</v>
      </c>
      <c r="C46" s="53">
        <v>0</v>
      </c>
      <c r="D46" s="53">
        <v>3.2333333333333307</v>
      </c>
      <c r="E46" s="12">
        <f t="shared" si="14"/>
        <v>0</v>
      </c>
      <c r="F46" s="12">
        <f t="shared" si="9"/>
        <v>0</v>
      </c>
      <c r="G46" s="12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10"/>
        <v>1783.8881999999985</v>
      </c>
      <c r="K46" s="11"/>
      <c r="L46" s="13">
        <f t="shared" si="11"/>
        <v>1783.8881999999985</v>
      </c>
      <c r="M46" s="4"/>
      <c r="N46" s="7">
        <v>8</v>
      </c>
      <c r="O46" s="2">
        <v>31</v>
      </c>
      <c r="P46" s="39">
        <f>SUMIFS(Coeff!L:L,Coeff!J:J,Aug!N46,Coeff!K:K,Aug!O46)</f>
        <v>0</v>
      </c>
      <c r="Q46" s="40">
        <f>SUMIFS(Coeff!M:M,Coeff!J:J,Aug!N46,Coeff!K:K,Aug!O46)</f>
        <v>0</v>
      </c>
      <c r="R46" s="40">
        <f>SUMIFS(Coeff!N:N,Coeff!J:J,Aug!N46,Coeff!K:K,Aug!O46)</f>
        <v>0.88</v>
      </c>
      <c r="S46" s="12">
        <f t="shared" si="3"/>
        <v>0</v>
      </c>
      <c r="T46" s="12">
        <f t="shared" si="4"/>
        <v>0</v>
      </c>
      <c r="U46" s="12">
        <f t="shared" si="5"/>
        <v>0</v>
      </c>
      <c r="V46" s="12">
        <f t="shared" si="6"/>
        <v>0</v>
      </c>
      <c r="W46" s="12">
        <f t="shared" si="7"/>
        <v>0</v>
      </c>
      <c r="X46" s="12">
        <f t="shared" si="8"/>
        <v>485.51183999999995</v>
      </c>
      <c r="Y46" s="12"/>
      <c r="Z46" s="13">
        <f t="shared" si="12"/>
        <v>485.51183999999995</v>
      </c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L12"/>
    <mergeCell ref="P12:Z12"/>
  </mergeCells>
  <pageMargins left="0.7" right="0.7" top="0.75" bottom="0.75" header="0.3" footer="0.3"/>
  <pageSetup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2:AM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4.140625" style="2" bestFit="1" customWidth="1"/>
    <col min="2" max="2" width="13.28515625" style="2" bestFit="1" customWidth="1"/>
    <col min="3" max="3" width="9.140625" style="2"/>
    <col min="4" max="4" width="17.85546875" style="2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1" width="9.140625" style="2"/>
    <col min="12" max="13" width="13.42578125" style="2" customWidth="1"/>
    <col min="14" max="16384" width="9.140625" style="2"/>
  </cols>
  <sheetData>
    <row r="2" spans="1:39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28</v>
      </c>
    </row>
    <row r="3" spans="1:39" x14ac:dyDescent="0.25">
      <c r="B3" s="14">
        <v>0</v>
      </c>
      <c r="C3" s="14">
        <f>Jan!C3</f>
        <v>232.68600000000001</v>
      </c>
      <c r="D3" s="14">
        <f>Jan!D3</f>
        <v>-97.305000000000007</v>
      </c>
      <c r="E3" s="14"/>
      <c r="F3" s="14"/>
      <c r="G3" s="14">
        <f>Coeff!B14</f>
        <v>332.90600000000001</v>
      </c>
    </row>
    <row r="6" spans="1:39" x14ac:dyDescent="0.25">
      <c r="A6" s="26" t="s">
        <v>15</v>
      </c>
      <c r="B6" s="4"/>
      <c r="D6" s="4"/>
    </row>
    <row r="7" spans="1:39" x14ac:dyDescent="0.25">
      <c r="A7" s="2" t="str">
        <f>TEXT(B12, "MMM YYYY")&amp;" heating load"</f>
        <v>Sep 2021 heating load</v>
      </c>
      <c r="B7" s="4">
        <f>SUM(L16:L46)</f>
        <v>3294.3822916666663</v>
      </c>
      <c r="C7" s="2" t="s">
        <v>14</v>
      </c>
      <c r="D7" s="4"/>
    </row>
    <row r="8" spans="1:39" x14ac:dyDescent="0.25">
      <c r="A8" s="2" t="s">
        <v>21</v>
      </c>
      <c r="B8" s="4">
        <f>SUM(Z16:Z46)</f>
        <v>6039.0919400000012</v>
      </c>
      <c r="C8" s="2" t="s">
        <v>14</v>
      </c>
      <c r="D8" s="4"/>
    </row>
    <row r="9" spans="1:39" x14ac:dyDescent="0.25">
      <c r="A9" s="2" t="str">
        <f>TEXT(B12, "YYYY")&amp;" Varinace to Normal"</f>
        <v>2021 Varinace to Normal</v>
      </c>
      <c r="B9" s="4">
        <f>B7-B8</f>
        <v>-2744.7096483333348</v>
      </c>
      <c r="C9" s="2" t="s">
        <v>14</v>
      </c>
      <c r="D9" s="4"/>
    </row>
    <row r="10" spans="1:39" x14ac:dyDescent="0.25">
      <c r="B10" s="4"/>
      <c r="D10" s="4"/>
    </row>
    <row r="11" spans="1:39" x14ac:dyDescent="0.25">
      <c r="B11" s="4"/>
    </row>
    <row r="12" spans="1:39" x14ac:dyDescent="0.25">
      <c r="B12" s="60">
        <f>DATE(TEXT(Jan!B12,"YYYY"),TEXT(Jan!B12,"MM")+8,1)</f>
        <v>44440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8"/>
      <c r="N12" s="29"/>
      <c r="P12" s="63" t="s">
        <v>38</v>
      </c>
      <c r="Q12" s="64"/>
      <c r="R12" s="64"/>
      <c r="S12" s="64"/>
      <c r="T12" s="64"/>
      <c r="U12" s="64"/>
      <c r="V12" s="64"/>
      <c r="W12" s="64"/>
      <c r="X12" s="64"/>
      <c r="Y12" s="64"/>
      <c r="Z12" s="65"/>
    </row>
    <row r="13" spans="1:39" ht="75" x14ac:dyDescent="0.25">
      <c r="A13" s="2" t="s">
        <v>7</v>
      </c>
      <c r="B13" s="30" t="s">
        <v>16</v>
      </c>
      <c r="C13" s="31" t="s">
        <v>17</v>
      </c>
      <c r="D13" s="31" t="s">
        <v>22</v>
      </c>
      <c r="E13" s="31" t="s">
        <v>20</v>
      </c>
      <c r="F13" s="31" t="s">
        <v>9</v>
      </c>
      <c r="G13" s="31" t="s">
        <v>10</v>
      </c>
      <c r="H13" s="31" t="s">
        <v>11</v>
      </c>
      <c r="I13" s="31" t="s">
        <v>12</v>
      </c>
      <c r="J13" s="31" t="s">
        <v>26</v>
      </c>
      <c r="K13" s="31"/>
      <c r="L13" s="32" t="s">
        <v>27</v>
      </c>
      <c r="M13" s="33"/>
      <c r="N13" s="31" t="s">
        <v>98</v>
      </c>
      <c r="O13" s="2" t="s">
        <v>7</v>
      </c>
      <c r="P13" s="34" t="s">
        <v>4</v>
      </c>
      <c r="Q13" s="6" t="s">
        <v>5</v>
      </c>
      <c r="R13" s="31" t="s">
        <v>28</v>
      </c>
      <c r="S13" s="31" t="s">
        <v>8</v>
      </c>
      <c r="T13" s="31" t="s">
        <v>9</v>
      </c>
      <c r="U13" s="31" t="s">
        <v>10</v>
      </c>
      <c r="V13" s="31" t="s">
        <v>11</v>
      </c>
      <c r="W13" s="31" t="s">
        <v>12</v>
      </c>
      <c r="X13" s="31" t="s">
        <v>26</v>
      </c>
      <c r="Y13" s="31"/>
      <c r="Z13" s="32" t="s">
        <v>27</v>
      </c>
      <c r="AG13" s="33"/>
      <c r="AH13" s="33"/>
      <c r="AI13" s="33"/>
      <c r="AJ13" s="33"/>
      <c r="AK13" s="33"/>
      <c r="AM13" s="33"/>
    </row>
    <row r="14" spans="1:39" x14ac:dyDescent="0.25">
      <c r="A14" s="2">
        <v>-2</v>
      </c>
      <c r="B14" s="48">
        <v>0</v>
      </c>
      <c r="C14" s="49">
        <v>0</v>
      </c>
      <c r="D14" s="49">
        <v>0</v>
      </c>
      <c r="E14" s="6"/>
      <c r="F14" s="6"/>
      <c r="G14" s="6"/>
      <c r="H14" s="6"/>
      <c r="I14" s="6"/>
      <c r="J14" s="6"/>
      <c r="K14" s="6"/>
      <c r="L14" s="38"/>
      <c r="N14" s="6">
        <v>8</v>
      </c>
      <c r="O14" s="2">
        <v>30</v>
      </c>
      <c r="P14" s="39">
        <f>SUMIFS(Coeff!L:L,Coeff!J:J,Sep!N14,Coeff!K:K,Sep!O14)</f>
        <v>0</v>
      </c>
      <c r="Q14" s="40">
        <f>SUMIFS(Coeff!M:M,Coeff!J:J,Sep!N14,Coeff!K:K,Sep!O14)</f>
        <v>0</v>
      </c>
      <c r="R14" s="6">
        <f>SUMIFS(Coeff!N:N,Coeff!J:J,Sep!N14,Coeff!K:K,Sep!O14)</f>
        <v>1.36</v>
      </c>
      <c r="S14" s="6"/>
      <c r="T14" s="6"/>
      <c r="U14" s="6"/>
      <c r="V14" s="6"/>
      <c r="W14" s="6"/>
      <c r="X14" s="6"/>
      <c r="Y14" s="6"/>
      <c r="Z14" s="38"/>
      <c r="AB14" s="5"/>
      <c r="AC14" s="5"/>
      <c r="AD14" s="5"/>
      <c r="AE14" s="5"/>
    </row>
    <row r="15" spans="1:39" x14ac:dyDescent="0.25">
      <c r="A15" s="2">
        <f>-1</f>
        <v>-1</v>
      </c>
      <c r="B15" s="48">
        <v>0</v>
      </c>
      <c r="C15" s="49">
        <v>0</v>
      </c>
      <c r="D15" s="49">
        <v>3.2333333333333307</v>
      </c>
      <c r="E15" s="6"/>
      <c r="F15" s="6"/>
      <c r="G15" s="6"/>
      <c r="H15" s="6"/>
      <c r="I15" s="6"/>
      <c r="J15" s="6"/>
      <c r="K15" s="6"/>
      <c r="L15" s="38"/>
      <c r="N15" s="6">
        <v>8</v>
      </c>
      <c r="O15" s="2">
        <v>31</v>
      </c>
      <c r="P15" s="39">
        <f>SUMIFS(Coeff!L:L,Coeff!J:J,Sep!N15,Coeff!K:K,Sep!O15)</f>
        <v>0</v>
      </c>
      <c r="Q15" s="40">
        <f>SUMIFS(Coeff!M:M,Coeff!J:J,Sep!N15,Coeff!K:K,Sep!O15)</f>
        <v>0</v>
      </c>
      <c r="R15" s="6">
        <f>SUMIFS(Coeff!N:N,Coeff!J:J,Sep!N15,Coeff!K:K,Sep!O15)</f>
        <v>0.88</v>
      </c>
      <c r="S15" s="6"/>
      <c r="T15" s="6"/>
      <c r="U15" s="6"/>
      <c r="V15" s="6"/>
      <c r="W15" s="6"/>
      <c r="X15" s="6"/>
      <c r="Y15" s="6"/>
      <c r="Z15" s="38"/>
      <c r="AB15" s="5"/>
      <c r="AC15" s="5"/>
      <c r="AD15" s="5"/>
      <c r="AE15" s="5"/>
    </row>
    <row r="16" spans="1:39" x14ac:dyDescent="0.25">
      <c r="A16" s="2">
        <v>1</v>
      </c>
      <c r="B16" s="48">
        <v>0</v>
      </c>
      <c r="C16" s="49">
        <v>0</v>
      </c>
      <c r="D16" s="50">
        <v>2.3666666666666707</v>
      </c>
      <c r="E16" s="7">
        <f t="shared" ref="E16:E45" si="0">$B$3*C16</f>
        <v>0</v>
      </c>
      <c r="F16" s="7">
        <f t="shared" ref="F16:F45" si="1">C16*$C$3</f>
        <v>0</v>
      </c>
      <c r="G16" s="7">
        <f t="shared" ref="G16:G45" si="2">$D$3*B16</f>
        <v>0</v>
      </c>
      <c r="H16" s="7">
        <f t="shared" ref="H16:H45" si="3">$E$3*C15</f>
        <v>0</v>
      </c>
      <c r="I16" s="7">
        <f t="shared" ref="I16:I45" si="4">$F$3*C14</f>
        <v>0</v>
      </c>
      <c r="J16" s="7">
        <f>$G$3*D16</f>
        <v>787.87753333333467</v>
      </c>
      <c r="K16" s="7"/>
      <c r="L16" s="8">
        <f>SUM(E16:J16)</f>
        <v>787.87753333333467</v>
      </c>
      <c r="M16" s="4"/>
      <c r="N16" s="7">
        <v>9</v>
      </c>
      <c r="O16" s="2">
        <v>1</v>
      </c>
      <c r="P16" s="39">
        <f>SUMIFS(Coeff!L:L,Coeff!J:J,Sep!N16,Coeff!K:K,Sep!O16)</f>
        <v>0</v>
      </c>
      <c r="Q16" s="40">
        <f>SUMIFS(Coeff!M:M,Coeff!J:J,Sep!N16,Coeff!K:K,Sep!O16)</f>
        <v>0</v>
      </c>
      <c r="R16" s="6">
        <f>SUMIFS(Coeff!N:N,Coeff!J:J,Sep!N16,Coeff!K:K,Sep!O16)</f>
        <v>0.37</v>
      </c>
      <c r="S16" s="7">
        <f t="shared" ref="S16:S45" si="5">$B$3*Q16</f>
        <v>0</v>
      </c>
      <c r="T16" s="7">
        <f t="shared" ref="T16:T45" si="6">Q16*$C$3</f>
        <v>0</v>
      </c>
      <c r="U16" s="7">
        <f t="shared" ref="U16:U45" si="7">$D$3*P16</f>
        <v>0</v>
      </c>
      <c r="V16" s="7">
        <f t="shared" ref="V16:V45" si="8">$E$3*Q15</f>
        <v>0</v>
      </c>
      <c r="W16" s="7">
        <f t="shared" ref="W16:W45" si="9">$F$3*Q14</f>
        <v>0</v>
      </c>
      <c r="X16" s="7">
        <f>R16*$G$3</f>
        <v>123.17522</v>
      </c>
      <c r="Y16" s="7"/>
      <c r="Z16" s="8">
        <f>SUM(S16:X16)</f>
        <v>123.17522</v>
      </c>
      <c r="AB16" s="5"/>
      <c r="AC16" s="5"/>
      <c r="AD16" s="5"/>
      <c r="AE16" s="5"/>
      <c r="AG16" s="4"/>
      <c r="AH16" s="4"/>
      <c r="AI16" s="4"/>
      <c r="AJ16" s="4"/>
      <c r="AK16" s="4"/>
      <c r="AL16" s="4"/>
      <c r="AM16" s="4"/>
    </row>
    <row r="17" spans="1:39" x14ac:dyDescent="0.25">
      <c r="A17" s="2">
        <f>A16+1</f>
        <v>2</v>
      </c>
      <c r="B17" s="48">
        <v>0</v>
      </c>
      <c r="C17" s="49">
        <v>0</v>
      </c>
      <c r="D17" s="50">
        <v>0.24999999999999645</v>
      </c>
      <c r="E17" s="7">
        <f t="shared" si="0"/>
        <v>0</v>
      </c>
      <c r="F17" s="7">
        <f t="shared" si="1"/>
        <v>0</v>
      </c>
      <c r="G17" s="7">
        <f t="shared" si="2"/>
        <v>0</v>
      </c>
      <c r="H17" s="7">
        <f t="shared" si="3"/>
        <v>0</v>
      </c>
      <c r="I17" s="7">
        <f t="shared" si="4"/>
        <v>0</v>
      </c>
      <c r="J17" s="7">
        <f t="shared" ref="J17:J45" si="10">$G$3*D17</f>
        <v>83.226499999998822</v>
      </c>
      <c r="K17" s="7"/>
      <c r="L17" s="8">
        <f t="shared" ref="L17:L45" si="11">SUM(E17:J17)</f>
        <v>83.226499999998822</v>
      </c>
      <c r="M17" s="4"/>
      <c r="N17" s="7">
        <v>9</v>
      </c>
      <c r="O17" s="2">
        <v>2</v>
      </c>
      <c r="P17" s="39">
        <f>SUMIFS(Coeff!L:L,Coeff!J:J,Sep!N17,Coeff!K:K,Sep!O17)</f>
        <v>0</v>
      </c>
      <c r="Q17" s="40">
        <f>SUMIFS(Coeff!M:M,Coeff!J:J,Sep!N17,Coeff!K:K,Sep!O17)</f>
        <v>0.11</v>
      </c>
      <c r="R17" s="6">
        <f>SUMIFS(Coeff!N:N,Coeff!J:J,Sep!N17,Coeff!K:K,Sep!O17)</f>
        <v>0.15</v>
      </c>
      <c r="S17" s="7">
        <f t="shared" si="5"/>
        <v>0</v>
      </c>
      <c r="T17" s="7">
        <f t="shared" si="6"/>
        <v>25.595459999999999</v>
      </c>
      <c r="U17" s="7">
        <f t="shared" si="7"/>
        <v>0</v>
      </c>
      <c r="V17" s="7">
        <f t="shared" si="8"/>
        <v>0</v>
      </c>
      <c r="W17" s="7">
        <f t="shared" si="9"/>
        <v>0</v>
      </c>
      <c r="X17" s="7">
        <f t="shared" ref="X17:X45" si="12">R17*$G$3</f>
        <v>49.935899999999997</v>
      </c>
      <c r="Y17" s="7"/>
      <c r="Z17" s="8">
        <f t="shared" ref="Z17:Z45" si="13">SUM(S17:X17)</f>
        <v>75.531359999999992</v>
      </c>
      <c r="AB17" s="5"/>
      <c r="AC17" s="5"/>
      <c r="AD17" s="5"/>
      <c r="AE17" s="5"/>
      <c r="AG17" s="4"/>
      <c r="AH17" s="4"/>
      <c r="AI17" s="4"/>
      <c r="AJ17" s="4"/>
      <c r="AK17" s="4"/>
      <c r="AL17" s="4"/>
      <c r="AM17" s="4"/>
    </row>
    <row r="18" spans="1:39" x14ac:dyDescent="0.25">
      <c r="A18" s="2">
        <f t="shared" ref="A18:A45" si="14">A17+1</f>
        <v>3</v>
      </c>
      <c r="B18" s="48">
        <v>0</v>
      </c>
      <c r="C18" s="49">
        <v>0</v>
      </c>
      <c r="D18" s="50">
        <v>0</v>
      </c>
      <c r="E18" s="7">
        <f t="shared" si="0"/>
        <v>0</v>
      </c>
      <c r="F18" s="7">
        <f t="shared" si="1"/>
        <v>0</v>
      </c>
      <c r="G18" s="7">
        <f t="shared" si="2"/>
        <v>0</v>
      </c>
      <c r="H18" s="7">
        <f t="shared" si="3"/>
        <v>0</v>
      </c>
      <c r="I18" s="7">
        <f t="shared" si="4"/>
        <v>0</v>
      </c>
      <c r="J18" s="7">
        <f t="shared" si="10"/>
        <v>0</v>
      </c>
      <c r="K18" s="7"/>
      <c r="L18" s="8">
        <f t="shared" si="11"/>
        <v>0</v>
      </c>
      <c r="M18" s="4"/>
      <c r="N18" s="7">
        <v>9</v>
      </c>
      <c r="O18" s="2">
        <v>3</v>
      </c>
      <c r="P18" s="39">
        <f>SUMIFS(Coeff!L:L,Coeff!J:J,Sep!N18,Coeff!K:K,Sep!O18)</f>
        <v>0</v>
      </c>
      <c r="Q18" s="40">
        <f>SUMIFS(Coeff!M:M,Coeff!J:J,Sep!N18,Coeff!K:K,Sep!O18)</f>
        <v>0</v>
      </c>
      <c r="R18" s="6">
        <f>SUMIFS(Coeff!N:N,Coeff!J:J,Sep!N18,Coeff!K:K,Sep!O18)</f>
        <v>1.07</v>
      </c>
      <c r="S18" s="7">
        <f t="shared" si="5"/>
        <v>0</v>
      </c>
      <c r="T18" s="7">
        <f t="shared" si="6"/>
        <v>0</v>
      </c>
      <c r="U18" s="7">
        <f t="shared" si="7"/>
        <v>0</v>
      </c>
      <c r="V18" s="7">
        <f t="shared" si="8"/>
        <v>0</v>
      </c>
      <c r="W18" s="7">
        <f t="shared" si="9"/>
        <v>0</v>
      </c>
      <c r="X18" s="7">
        <f t="shared" si="12"/>
        <v>356.20942000000002</v>
      </c>
      <c r="Y18" s="7"/>
      <c r="Z18" s="8">
        <f t="shared" si="13"/>
        <v>356.20942000000002</v>
      </c>
      <c r="AB18" s="5"/>
      <c r="AC18" s="5"/>
      <c r="AD18" s="5"/>
      <c r="AE18" s="5"/>
      <c r="AG18" s="4"/>
      <c r="AH18" s="4"/>
      <c r="AI18" s="4"/>
      <c r="AJ18" s="4"/>
      <c r="AK18" s="4"/>
      <c r="AL18" s="4"/>
      <c r="AM18" s="4"/>
    </row>
    <row r="19" spans="1:39" x14ac:dyDescent="0.25">
      <c r="A19" s="2">
        <f t="shared" si="14"/>
        <v>4</v>
      </c>
      <c r="B19" s="48">
        <v>0</v>
      </c>
      <c r="C19" s="49">
        <v>0</v>
      </c>
      <c r="D19" s="50">
        <v>0</v>
      </c>
      <c r="E19" s="7">
        <f t="shared" si="0"/>
        <v>0</v>
      </c>
      <c r="F19" s="7">
        <f t="shared" si="1"/>
        <v>0</v>
      </c>
      <c r="G19" s="7">
        <f t="shared" si="2"/>
        <v>0</v>
      </c>
      <c r="H19" s="7">
        <f t="shared" si="3"/>
        <v>0</v>
      </c>
      <c r="I19" s="7">
        <f t="shared" si="4"/>
        <v>0</v>
      </c>
      <c r="J19" s="7">
        <f>$G$3*D19</f>
        <v>0</v>
      </c>
      <c r="K19" s="7"/>
      <c r="L19" s="8">
        <f t="shared" si="11"/>
        <v>0</v>
      </c>
      <c r="M19" s="4"/>
      <c r="N19" s="7">
        <v>9</v>
      </c>
      <c r="O19" s="2">
        <v>4</v>
      </c>
      <c r="P19" s="39">
        <f>SUMIFS(Coeff!L:L,Coeff!J:J,Sep!N19,Coeff!K:K,Sep!O19)</f>
        <v>0</v>
      </c>
      <c r="Q19" s="40">
        <f>SUMIFS(Coeff!M:M,Coeff!J:J,Sep!N19,Coeff!K:K,Sep!O19)</f>
        <v>0</v>
      </c>
      <c r="R19" s="6">
        <f>SUMIFS(Coeff!N:N,Coeff!J:J,Sep!N19,Coeff!K:K,Sep!O19)</f>
        <v>1.08</v>
      </c>
      <c r="S19" s="7">
        <f t="shared" si="5"/>
        <v>0</v>
      </c>
      <c r="T19" s="7">
        <f t="shared" si="6"/>
        <v>0</v>
      </c>
      <c r="U19" s="7">
        <f t="shared" si="7"/>
        <v>0</v>
      </c>
      <c r="V19" s="7">
        <f t="shared" si="8"/>
        <v>0</v>
      </c>
      <c r="W19" s="7">
        <f t="shared" si="9"/>
        <v>0</v>
      </c>
      <c r="X19" s="7">
        <f t="shared" si="12"/>
        <v>359.53848000000005</v>
      </c>
      <c r="Y19" s="7"/>
      <c r="Z19" s="8">
        <f t="shared" si="13"/>
        <v>359.53848000000005</v>
      </c>
      <c r="AB19" s="5"/>
      <c r="AC19" s="5"/>
      <c r="AD19" s="5"/>
      <c r="AE19" s="5"/>
      <c r="AG19" s="4"/>
      <c r="AH19" s="4"/>
      <c r="AI19" s="4"/>
      <c r="AJ19" s="4"/>
      <c r="AK19" s="4"/>
      <c r="AL19" s="4"/>
      <c r="AM19" s="4"/>
    </row>
    <row r="20" spans="1:39" x14ac:dyDescent="0.25">
      <c r="A20" s="2">
        <f t="shared" si="14"/>
        <v>5</v>
      </c>
      <c r="B20" s="48">
        <v>0</v>
      </c>
      <c r="C20" s="49">
        <v>0</v>
      </c>
      <c r="D20" s="50">
        <v>0</v>
      </c>
      <c r="E20" s="7">
        <f t="shared" si="0"/>
        <v>0</v>
      </c>
      <c r="F20" s="7">
        <f t="shared" si="1"/>
        <v>0</v>
      </c>
      <c r="G20" s="7">
        <f t="shared" si="2"/>
        <v>0</v>
      </c>
      <c r="H20" s="7">
        <f t="shared" si="3"/>
        <v>0</v>
      </c>
      <c r="I20" s="7">
        <f t="shared" si="4"/>
        <v>0</v>
      </c>
      <c r="J20" s="7">
        <f t="shared" si="10"/>
        <v>0</v>
      </c>
      <c r="K20" s="7"/>
      <c r="L20" s="8">
        <f t="shared" si="11"/>
        <v>0</v>
      </c>
      <c r="M20" s="4"/>
      <c r="N20" s="7">
        <v>9</v>
      </c>
      <c r="O20" s="2">
        <v>5</v>
      </c>
      <c r="P20" s="39">
        <f>SUMIFS(Coeff!L:L,Coeff!J:J,Sep!N20,Coeff!K:K,Sep!O20)</f>
        <v>0</v>
      </c>
      <c r="Q20" s="40">
        <f>SUMIFS(Coeff!M:M,Coeff!J:J,Sep!N20,Coeff!K:K,Sep!O20)</f>
        <v>0</v>
      </c>
      <c r="R20" s="6">
        <f>SUMIFS(Coeff!N:N,Coeff!J:J,Sep!N20,Coeff!K:K,Sep!O20)</f>
        <v>0.84</v>
      </c>
      <c r="S20" s="7">
        <f t="shared" si="5"/>
        <v>0</v>
      </c>
      <c r="T20" s="7">
        <f t="shared" si="6"/>
        <v>0</v>
      </c>
      <c r="U20" s="7">
        <f t="shared" si="7"/>
        <v>0</v>
      </c>
      <c r="V20" s="7">
        <f t="shared" si="8"/>
        <v>0</v>
      </c>
      <c r="W20" s="7">
        <f t="shared" si="9"/>
        <v>0</v>
      </c>
      <c r="X20" s="7">
        <f t="shared" si="12"/>
        <v>279.64103999999998</v>
      </c>
      <c r="Y20" s="7"/>
      <c r="Z20" s="8">
        <f t="shared" si="13"/>
        <v>279.64103999999998</v>
      </c>
      <c r="AB20" s="5"/>
      <c r="AC20" s="5"/>
      <c r="AD20" s="5"/>
      <c r="AE20" s="5"/>
      <c r="AG20" s="4"/>
      <c r="AH20" s="4"/>
      <c r="AI20" s="4"/>
      <c r="AJ20" s="4"/>
      <c r="AK20" s="4"/>
      <c r="AL20" s="4"/>
      <c r="AM20" s="4"/>
    </row>
    <row r="21" spans="1:39" x14ac:dyDescent="0.25">
      <c r="A21" s="2">
        <f t="shared" si="14"/>
        <v>6</v>
      </c>
      <c r="B21" s="48">
        <v>0</v>
      </c>
      <c r="C21" s="49">
        <v>0</v>
      </c>
      <c r="D21" s="50">
        <v>0</v>
      </c>
      <c r="E21" s="7">
        <f t="shared" si="0"/>
        <v>0</v>
      </c>
      <c r="F21" s="7">
        <f t="shared" si="1"/>
        <v>0</v>
      </c>
      <c r="G21" s="7">
        <f t="shared" si="2"/>
        <v>0</v>
      </c>
      <c r="H21" s="7">
        <f t="shared" si="3"/>
        <v>0</v>
      </c>
      <c r="I21" s="7">
        <f t="shared" si="4"/>
        <v>0</v>
      </c>
      <c r="J21" s="7">
        <f t="shared" si="10"/>
        <v>0</v>
      </c>
      <c r="K21" s="7"/>
      <c r="L21" s="8">
        <f t="shared" si="11"/>
        <v>0</v>
      </c>
      <c r="M21" s="4"/>
      <c r="N21" s="7">
        <v>9</v>
      </c>
      <c r="O21" s="2">
        <v>6</v>
      </c>
      <c r="P21" s="39">
        <f>SUMIFS(Coeff!L:L,Coeff!J:J,Sep!N21,Coeff!K:K,Sep!O21)</f>
        <v>0</v>
      </c>
      <c r="Q21" s="40">
        <f>SUMIFS(Coeff!M:M,Coeff!J:J,Sep!N21,Coeff!K:K,Sep!O21)</f>
        <v>0</v>
      </c>
      <c r="R21" s="6">
        <f>SUMIFS(Coeff!N:N,Coeff!J:J,Sep!N21,Coeff!K:K,Sep!O21)</f>
        <v>1.25</v>
      </c>
      <c r="S21" s="7">
        <f t="shared" si="5"/>
        <v>0</v>
      </c>
      <c r="T21" s="7">
        <f t="shared" si="6"/>
        <v>0</v>
      </c>
      <c r="U21" s="7">
        <f t="shared" si="7"/>
        <v>0</v>
      </c>
      <c r="V21" s="7">
        <f t="shared" si="8"/>
        <v>0</v>
      </c>
      <c r="W21" s="7">
        <f t="shared" si="9"/>
        <v>0</v>
      </c>
      <c r="X21" s="7">
        <f t="shared" si="12"/>
        <v>416.13249999999999</v>
      </c>
      <c r="Y21" s="7"/>
      <c r="Z21" s="8">
        <f t="shared" si="13"/>
        <v>416.13249999999999</v>
      </c>
      <c r="AB21" s="5"/>
      <c r="AC21" s="5"/>
      <c r="AD21" s="5"/>
      <c r="AE21" s="5"/>
      <c r="AG21" s="4"/>
      <c r="AH21" s="4"/>
      <c r="AI21" s="4"/>
      <c r="AJ21" s="4"/>
      <c r="AK21" s="4"/>
      <c r="AL21" s="4"/>
      <c r="AM21" s="4"/>
    </row>
    <row r="22" spans="1:39" x14ac:dyDescent="0.25">
      <c r="A22" s="2">
        <f t="shared" si="14"/>
        <v>7</v>
      </c>
      <c r="B22" s="48">
        <v>0</v>
      </c>
      <c r="C22" s="49">
        <v>0</v>
      </c>
      <c r="D22" s="50">
        <v>0.19583333333333286</v>
      </c>
      <c r="E22" s="7">
        <f t="shared" si="0"/>
        <v>0</v>
      </c>
      <c r="F22" s="7">
        <f t="shared" si="1"/>
        <v>0</v>
      </c>
      <c r="G22" s="7">
        <f t="shared" si="2"/>
        <v>0</v>
      </c>
      <c r="H22" s="7">
        <f t="shared" si="3"/>
        <v>0</v>
      </c>
      <c r="I22" s="7">
        <f t="shared" si="4"/>
        <v>0</v>
      </c>
      <c r="J22" s="7">
        <f t="shared" si="10"/>
        <v>65.194091666666509</v>
      </c>
      <c r="K22" s="7"/>
      <c r="L22" s="8">
        <f t="shared" si="11"/>
        <v>65.194091666666509</v>
      </c>
      <c r="M22" s="4"/>
      <c r="N22" s="7">
        <v>9</v>
      </c>
      <c r="O22" s="2">
        <v>7</v>
      </c>
      <c r="P22" s="39">
        <f>SUMIFS(Coeff!L:L,Coeff!J:J,Sep!N22,Coeff!K:K,Sep!O22)</f>
        <v>0</v>
      </c>
      <c r="Q22" s="40">
        <f>SUMIFS(Coeff!M:M,Coeff!J:J,Sep!N22,Coeff!K:K,Sep!O22)</f>
        <v>0</v>
      </c>
      <c r="R22" s="6">
        <f>SUMIFS(Coeff!N:N,Coeff!J:J,Sep!N22,Coeff!K:K,Sep!O22)</f>
        <v>0.57999999999999996</v>
      </c>
      <c r="S22" s="7">
        <f t="shared" si="5"/>
        <v>0</v>
      </c>
      <c r="T22" s="7">
        <f t="shared" si="6"/>
        <v>0</v>
      </c>
      <c r="U22" s="7">
        <f t="shared" si="7"/>
        <v>0</v>
      </c>
      <c r="V22" s="7">
        <f t="shared" si="8"/>
        <v>0</v>
      </c>
      <c r="W22" s="7">
        <f t="shared" si="9"/>
        <v>0</v>
      </c>
      <c r="X22" s="7">
        <f t="shared" si="12"/>
        <v>193.08547999999999</v>
      </c>
      <c r="Y22" s="7"/>
      <c r="Z22" s="8">
        <f t="shared" si="13"/>
        <v>193.08547999999999</v>
      </c>
      <c r="AB22" s="5"/>
      <c r="AC22" s="5"/>
      <c r="AD22" s="5"/>
      <c r="AE22" s="5"/>
      <c r="AG22" s="4"/>
      <c r="AH22" s="4"/>
      <c r="AI22" s="4"/>
      <c r="AJ22" s="4"/>
      <c r="AK22" s="4"/>
      <c r="AL22" s="4"/>
      <c r="AM22" s="4"/>
    </row>
    <row r="23" spans="1:39" x14ac:dyDescent="0.25">
      <c r="A23" s="2">
        <f t="shared" si="14"/>
        <v>8</v>
      </c>
      <c r="B23" s="48">
        <v>0</v>
      </c>
      <c r="C23" s="49">
        <v>0</v>
      </c>
      <c r="D23" s="50">
        <v>0</v>
      </c>
      <c r="E23" s="7">
        <f t="shared" si="0"/>
        <v>0</v>
      </c>
      <c r="F23" s="7">
        <f t="shared" si="1"/>
        <v>0</v>
      </c>
      <c r="G23" s="7">
        <f t="shared" si="2"/>
        <v>0</v>
      </c>
      <c r="H23" s="7">
        <f t="shared" si="3"/>
        <v>0</v>
      </c>
      <c r="I23" s="7">
        <f t="shared" si="4"/>
        <v>0</v>
      </c>
      <c r="J23" s="7">
        <f t="shared" si="10"/>
        <v>0</v>
      </c>
      <c r="K23" s="7"/>
      <c r="L23" s="8">
        <f t="shared" si="11"/>
        <v>0</v>
      </c>
      <c r="M23" s="4"/>
      <c r="N23" s="7">
        <v>9</v>
      </c>
      <c r="O23" s="2">
        <v>8</v>
      </c>
      <c r="P23" s="39">
        <f>SUMIFS(Coeff!L:L,Coeff!J:J,Sep!N23,Coeff!K:K,Sep!O23)</f>
        <v>0</v>
      </c>
      <c r="Q23" s="40">
        <f>SUMIFS(Coeff!M:M,Coeff!J:J,Sep!N23,Coeff!K:K,Sep!O23)</f>
        <v>0</v>
      </c>
      <c r="R23" s="6">
        <f>SUMIFS(Coeff!N:N,Coeff!J:J,Sep!N23,Coeff!K:K,Sep!O23)</f>
        <v>0.77</v>
      </c>
      <c r="S23" s="7">
        <f t="shared" si="5"/>
        <v>0</v>
      </c>
      <c r="T23" s="7">
        <f t="shared" si="6"/>
        <v>0</v>
      </c>
      <c r="U23" s="7">
        <f t="shared" si="7"/>
        <v>0</v>
      </c>
      <c r="V23" s="7">
        <f t="shared" si="8"/>
        <v>0</v>
      </c>
      <c r="W23" s="7">
        <f t="shared" si="9"/>
        <v>0</v>
      </c>
      <c r="X23" s="7">
        <f t="shared" si="12"/>
        <v>256.33762000000002</v>
      </c>
      <c r="Y23" s="7"/>
      <c r="Z23" s="8">
        <f t="shared" si="13"/>
        <v>256.33762000000002</v>
      </c>
      <c r="AB23" s="5"/>
      <c r="AC23" s="5"/>
      <c r="AD23" s="5"/>
      <c r="AE23" s="5"/>
      <c r="AG23" s="4"/>
      <c r="AH23" s="4"/>
      <c r="AI23" s="4"/>
      <c r="AJ23" s="4"/>
      <c r="AK23" s="4"/>
      <c r="AL23" s="4"/>
      <c r="AM23" s="4"/>
    </row>
    <row r="24" spans="1:39" x14ac:dyDescent="0.25">
      <c r="A24" s="2">
        <f t="shared" si="14"/>
        <v>9</v>
      </c>
      <c r="B24" s="48">
        <v>0</v>
      </c>
      <c r="C24" s="49">
        <v>0</v>
      </c>
      <c r="D24" s="50">
        <v>0.46666666666666501</v>
      </c>
      <c r="E24" s="7">
        <f t="shared" si="0"/>
        <v>0</v>
      </c>
      <c r="F24" s="7">
        <f t="shared" si="1"/>
        <v>0</v>
      </c>
      <c r="G24" s="7">
        <f t="shared" si="2"/>
        <v>0</v>
      </c>
      <c r="H24" s="7">
        <f t="shared" si="3"/>
        <v>0</v>
      </c>
      <c r="I24" s="7">
        <f t="shared" si="4"/>
        <v>0</v>
      </c>
      <c r="J24" s="7">
        <f t="shared" si="10"/>
        <v>155.35613333333279</v>
      </c>
      <c r="K24" s="7"/>
      <c r="L24" s="8">
        <f t="shared" si="11"/>
        <v>155.35613333333279</v>
      </c>
      <c r="M24" s="4"/>
      <c r="N24" s="7">
        <v>9</v>
      </c>
      <c r="O24" s="2">
        <v>9</v>
      </c>
      <c r="P24" s="39">
        <f>SUMIFS(Coeff!L:L,Coeff!J:J,Sep!N24,Coeff!K:K,Sep!O24)</f>
        <v>0</v>
      </c>
      <c r="Q24" s="40">
        <f>SUMIFS(Coeff!M:M,Coeff!J:J,Sep!N24,Coeff!K:K,Sep!O24)</f>
        <v>0.01</v>
      </c>
      <c r="R24" s="6">
        <f>SUMIFS(Coeff!N:N,Coeff!J:J,Sep!N24,Coeff!K:K,Sep!O24)</f>
        <v>0.53</v>
      </c>
      <c r="S24" s="7">
        <f t="shared" si="5"/>
        <v>0</v>
      </c>
      <c r="T24" s="7">
        <f t="shared" si="6"/>
        <v>2.3268599999999999</v>
      </c>
      <c r="U24" s="7">
        <f t="shared" si="7"/>
        <v>0</v>
      </c>
      <c r="V24" s="7">
        <f t="shared" si="8"/>
        <v>0</v>
      </c>
      <c r="W24" s="7">
        <f t="shared" si="9"/>
        <v>0</v>
      </c>
      <c r="X24" s="7">
        <f t="shared" si="12"/>
        <v>176.44018</v>
      </c>
      <c r="Y24" s="7"/>
      <c r="Z24" s="8">
        <f t="shared" si="13"/>
        <v>178.76704000000001</v>
      </c>
      <c r="AB24" s="5"/>
      <c r="AC24" s="5"/>
      <c r="AD24" s="5"/>
      <c r="AE24" s="5"/>
      <c r="AG24" s="4"/>
      <c r="AH24" s="4"/>
      <c r="AI24" s="4"/>
      <c r="AJ24" s="4"/>
      <c r="AK24" s="4"/>
      <c r="AL24" s="4"/>
      <c r="AM24" s="4"/>
    </row>
    <row r="25" spans="1:39" x14ac:dyDescent="0.25">
      <c r="A25" s="2">
        <f t="shared" si="14"/>
        <v>10</v>
      </c>
      <c r="B25" s="48">
        <v>0</v>
      </c>
      <c r="C25" s="49">
        <v>0</v>
      </c>
      <c r="D25" s="50">
        <v>1.408333333333335</v>
      </c>
      <c r="E25" s="7">
        <f t="shared" si="0"/>
        <v>0</v>
      </c>
      <c r="F25" s="7">
        <f t="shared" si="1"/>
        <v>0</v>
      </c>
      <c r="G25" s="7">
        <f t="shared" si="2"/>
        <v>0</v>
      </c>
      <c r="H25" s="7">
        <f t="shared" si="3"/>
        <v>0</v>
      </c>
      <c r="I25" s="7">
        <f t="shared" si="4"/>
        <v>0</v>
      </c>
      <c r="J25" s="7">
        <f t="shared" si="10"/>
        <v>468.84261666666725</v>
      </c>
      <c r="K25" s="7"/>
      <c r="L25" s="8">
        <f t="shared" si="11"/>
        <v>468.84261666666725</v>
      </c>
      <c r="M25" s="4"/>
      <c r="N25" s="7">
        <v>9</v>
      </c>
      <c r="O25" s="2">
        <v>10</v>
      </c>
      <c r="P25" s="39">
        <f>SUMIFS(Coeff!L:L,Coeff!J:J,Sep!N25,Coeff!K:K,Sep!O25)</f>
        <v>0</v>
      </c>
      <c r="Q25" s="40">
        <f>SUMIFS(Coeff!M:M,Coeff!J:J,Sep!N25,Coeff!K:K,Sep!O25)</f>
        <v>0</v>
      </c>
      <c r="R25" s="6">
        <f>SUMIFS(Coeff!N:N,Coeff!J:J,Sep!N25,Coeff!K:K,Sep!O25)</f>
        <v>0.71</v>
      </c>
      <c r="S25" s="7">
        <f t="shared" si="5"/>
        <v>0</v>
      </c>
      <c r="T25" s="7">
        <f t="shared" si="6"/>
        <v>0</v>
      </c>
      <c r="U25" s="7">
        <f t="shared" si="7"/>
        <v>0</v>
      </c>
      <c r="V25" s="7">
        <f t="shared" si="8"/>
        <v>0</v>
      </c>
      <c r="W25" s="7">
        <f t="shared" si="9"/>
        <v>0</v>
      </c>
      <c r="X25" s="7">
        <f t="shared" si="12"/>
        <v>236.36326</v>
      </c>
      <c r="Y25" s="7"/>
      <c r="Z25" s="8">
        <f t="shared" si="13"/>
        <v>236.36326</v>
      </c>
      <c r="AB25" s="5"/>
      <c r="AC25" s="5"/>
      <c r="AD25" s="5"/>
      <c r="AE25" s="5"/>
      <c r="AG25" s="4"/>
      <c r="AH25" s="4"/>
      <c r="AI25" s="4"/>
      <c r="AJ25" s="4"/>
      <c r="AK25" s="4"/>
      <c r="AL25" s="4"/>
      <c r="AM25" s="4"/>
    </row>
    <row r="26" spans="1:39" x14ac:dyDescent="0.25">
      <c r="A26" s="2">
        <f t="shared" si="14"/>
        <v>11</v>
      </c>
      <c r="B26" s="48">
        <v>0</v>
      </c>
      <c r="C26" s="49">
        <v>0</v>
      </c>
      <c r="D26" s="50">
        <v>0</v>
      </c>
      <c r="E26" s="7">
        <f t="shared" si="0"/>
        <v>0</v>
      </c>
      <c r="F26" s="7">
        <f t="shared" si="1"/>
        <v>0</v>
      </c>
      <c r="G26" s="7">
        <f t="shared" si="2"/>
        <v>0</v>
      </c>
      <c r="H26" s="7">
        <f t="shared" si="3"/>
        <v>0</v>
      </c>
      <c r="I26" s="7">
        <f t="shared" si="4"/>
        <v>0</v>
      </c>
      <c r="J26" s="7">
        <f t="shared" si="10"/>
        <v>0</v>
      </c>
      <c r="K26" s="7"/>
      <c r="L26" s="8">
        <f t="shared" si="11"/>
        <v>0</v>
      </c>
      <c r="M26" s="4"/>
      <c r="N26" s="7">
        <v>9</v>
      </c>
      <c r="O26" s="2">
        <v>11</v>
      </c>
      <c r="P26" s="39">
        <f>SUMIFS(Coeff!L:L,Coeff!J:J,Sep!N26,Coeff!K:K,Sep!O26)</f>
        <v>0</v>
      </c>
      <c r="Q26" s="40">
        <f>SUMIFS(Coeff!M:M,Coeff!J:J,Sep!N26,Coeff!K:K,Sep!O26)</f>
        <v>0</v>
      </c>
      <c r="R26" s="6">
        <f>SUMIFS(Coeff!N:N,Coeff!J:J,Sep!N26,Coeff!K:K,Sep!O26)</f>
        <v>0.44</v>
      </c>
      <c r="S26" s="7">
        <f t="shared" si="5"/>
        <v>0</v>
      </c>
      <c r="T26" s="7">
        <f t="shared" si="6"/>
        <v>0</v>
      </c>
      <c r="U26" s="7">
        <f t="shared" si="7"/>
        <v>0</v>
      </c>
      <c r="V26" s="7">
        <f t="shared" si="8"/>
        <v>0</v>
      </c>
      <c r="W26" s="7">
        <f t="shared" si="9"/>
        <v>0</v>
      </c>
      <c r="X26" s="7">
        <f t="shared" si="12"/>
        <v>146.47864000000001</v>
      </c>
      <c r="Y26" s="7"/>
      <c r="Z26" s="8">
        <f t="shared" si="13"/>
        <v>146.47864000000001</v>
      </c>
      <c r="AB26" s="5"/>
      <c r="AC26" s="5"/>
      <c r="AD26" s="5"/>
      <c r="AE26" s="5"/>
      <c r="AG26" s="4"/>
      <c r="AH26" s="4"/>
      <c r="AI26" s="4"/>
      <c r="AJ26" s="4"/>
      <c r="AK26" s="4"/>
      <c r="AL26" s="4"/>
      <c r="AM26" s="4"/>
    </row>
    <row r="27" spans="1:39" x14ac:dyDescent="0.25">
      <c r="A27" s="2">
        <f t="shared" si="14"/>
        <v>12</v>
      </c>
      <c r="B27" s="48">
        <v>0</v>
      </c>
      <c r="C27" s="49">
        <v>0</v>
      </c>
      <c r="D27" s="50">
        <v>0</v>
      </c>
      <c r="E27" s="7">
        <f t="shared" si="0"/>
        <v>0</v>
      </c>
      <c r="F27" s="7">
        <f t="shared" si="1"/>
        <v>0</v>
      </c>
      <c r="G27" s="7">
        <f t="shared" si="2"/>
        <v>0</v>
      </c>
      <c r="H27" s="7">
        <f t="shared" si="3"/>
        <v>0</v>
      </c>
      <c r="I27" s="7">
        <f t="shared" si="4"/>
        <v>0</v>
      </c>
      <c r="J27" s="7">
        <f t="shared" si="10"/>
        <v>0</v>
      </c>
      <c r="K27" s="7"/>
      <c r="L27" s="8">
        <f t="shared" si="11"/>
        <v>0</v>
      </c>
      <c r="M27" s="4"/>
      <c r="N27" s="7">
        <v>9</v>
      </c>
      <c r="O27" s="2">
        <v>12</v>
      </c>
      <c r="P27" s="39">
        <f>SUMIFS(Coeff!L:L,Coeff!J:J,Sep!N27,Coeff!K:K,Sep!O27)</f>
        <v>0</v>
      </c>
      <c r="Q27" s="40">
        <f>SUMIFS(Coeff!M:M,Coeff!J:J,Sep!N27,Coeff!K:K,Sep!O27)</f>
        <v>0</v>
      </c>
      <c r="R27" s="6">
        <f>SUMIFS(Coeff!N:N,Coeff!J:J,Sep!N27,Coeff!K:K,Sep!O27)</f>
        <v>0.37</v>
      </c>
      <c r="S27" s="7">
        <f t="shared" si="5"/>
        <v>0</v>
      </c>
      <c r="T27" s="7">
        <f t="shared" si="6"/>
        <v>0</v>
      </c>
      <c r="U27" s="7">
        <f t="shared" si="7"/>
        <v>0</v>
      </c>
      <c r="V27" s="7">
        <f t="shared" si="8"/>
        <v>0</v>
      </c>
      <c r="W27" s="7">
        <f t="shared" si="9"/>
        <v>0</v>
      </c>
      <c r="X27" s="7">
        <f t="shared" si="12"/>
        <v>123.17522</v>
      </c>
      <c r="Y27" s="7"/>
      <c r="Z27" s="8">
        <f t="shared" si="13"/>
        <v>123.17522</v>
      </c>
      <c r="AB27" s="5"/>
      <c r="AC27" s="5"/>
      <c r="AD27" s="5"/>
      <c r="AE27" s="5"/>
      <c r="AG27" s="4"/>
      <c r="AH27" s="4"/>
      <c r="AI27" s="4"/>
      <c r="AJ27" s="4"/>
      <c r="AK27" s="4"/>
      <c r="AL27" s="4"/>
      <c r="AM27" s="4"/>
    </row>
    <row r="28" spans="1:39" x14ac:dyDescent="0.25">
      <c r="A28" s="2">
        <f t="shared" si="14"/>
        <v>13</v>
      </c>
      <c r="B28" s="48">
        <v>0</v>
      </c>
      <c r="C28" s="49">
        <v>0</v>
      </c>
      <c r="D28" s="50">
        <v>0</v>
      </c>
      <c r="E28" s="7">
        <f t="shared" si="0"/>
        <v>0</v>
      </c>
      <c r="F28" s="7">
        <f t="shared" si="1"/>
        <v>0</v>
      </c>
      <c r="G28" s="7">
        <f t="shared" si="2"/>
        <v>0</v>
      </c>
      <c r="H28" s="7">
        <f t="shared" si="3"/>
        <v>0</v>
      </c>
      <c r="I28" s="7">
        <f t="shared" si="4"/>
        <v>0</v>
      </c>
      <c r="J28" s="7">
        <f t="shared" si="10"/>
        <v>0</v>
      </c>
      <c r="K28" s="7"/>
      <c r="L28" s="8">
        <f t="shared" si="11"/>
        <v>0</v>
      </c>
      <c r="M28" s="4"/>
      <c r="N28" s="7">
        <v>9</v>
      </c>
      <c r="O28" s="2">
        <v>13</v>
      </c>
      <c r="P28" s="39">
        <f>SUMIFS(Coeff!L:L,Coeff!J:J,Sep!N28,Coeff!K:K,Sep!O28)</f>
        <v>0</v>
      </c>
      <c r="Q28" s="40">
        <f>SUMIFS(Coeff!M:M,Coeff!J:J,Sep!N28,Coeff!K:K,Sep!O28)</f>
        <v>0.05</v>
      </c>
      <c r="R28" s="6">
        <f>SUMIFS(Coeff!N:N,Coeff!J:J,Sep!N28,Coeff!K:K,Sep!O28)</f>
        <v>0.03</v>
      </c>
      <c r="S28" s="7">
        <f t="shared" si="5"/>
        <v>0</v>
      </c>
      <c r="T28" s="7">
        <f t="shared" si="6"/>
        <v>11.634300000000001</v>
      </c>
      <c r="U28" s="7">
        <f t="shared" si="7"/>
        <v>0</v>
      </c>
      <c r="V28" s="7">
        <f t="shared" si="8"/>
        <v>0</v>
      </c>
      <c r="W28" s="7">
        <f t="shared" si="9"/>
        <v>0</v>
      </c>
      <c r="X28" s="7">
        <f t="shared" si="12"/>
        <v>9.9871800000000004</v>
      </c>
      <c r="Y28" s="7"/>
      <c r="Z28" s="8">
        <f t="shared" si="13"/>
        <v>21.621480000000002</v>
      </c>
      <c r="AB28" s="5"/>
      <c r="AC28" s="5"/>
      <c r="AD28" s="5"/>
      <c r="AE28" s="5"/>
      <c r="AG28" s="4"/>
      <c r="AH28" s="4"/>
      <c r="AI28" s="4"/>
      <c r="AJ28" s="4"/>
      <c r="AK28" s="4"/>
      <c r="AL28" s="4"/>
      <c r="AM28" s="4"/>
    </row>
    <row r="29" spans="1:39" x14ac:dyDescent="0.25">
      <c r="A29" s="2">
        <f t="shared" si="14"/>
        <v>14</v>
      </c>
      <c r="B29" s="48">
        <v>0</v>
      </c>
      <c r="C29" s="49">
        <v>0</v>
      </c>
      <c r="D29" s="50">
        <v>0</v>
      </c>
      <c r="E29" s="7">
        <f t="shared" si="0"/>
        <v>0</v>
      </c>
      <c r="F29" s="7">
        <f t="shared" si="1"/>
        <v>0</v>
      </c>
      <c r="G29" s="7">
        <f t="shared" si="2"/>
        <v>0</v>
      </c>
      <c r="H29" s="7">
        <f t="shared" si="3"/>
        <v>0</v>
      </c>
      <c r="I29" s="7">
        <f t="shared" si="4"/>
        <v>0</v>
      </c>
      <c r="J29" s="7">
        <f t="shared" si="10"/>
        <v>0</v>
      </c>
      <c r="K29" s="7"/>
      <c r="L29" s="8">
        <f t="shared" si="11"/>
        <v>0</v>
      </c>
      <c r="M29" s="4"/>
      <c r="N29" s="7">
        <v>9</v>
      </c>
      <c r="O29" s="2">
        <v>14</v>
      </c>
      <c r="P29" s="39">
        <f>SUMIFS(Coeff!L:L,Coeff!J:J,Sep!N29,Coeff!K:K,Sep!O29)</f>
        <v>0</v>
      </c>
      <c r="Q29" s="40">
        <f>SUMIFS(Coeff!M:M,Coeff!J:J,Sep!N29,Coeff!K:K,Sep!O29)</f>
        <v>0.05</v>
      </c>
      <c r="R29" s="6">
        <f>SUMIFS(Coeff!N:N,Coeff!J:J,Sep!N29,Coeff!K:K,Sep!O29)</f>
        <v>0.41</v>
      </c>
      <c r="S29" s="7">
        <f t="shared" si="5"/>
        <v>0</v>
      </c>
      <c r="T29" s="7">
        <f t="shared" si="6"/>
        <v>11.634300000000001</v>
      </c>
      <c r="U29" s="7">
        <f t="shared" si="7"/>
        <v>0</v>
      </c>
      <c r="V29" s="7">
        <f t="shared" si="8"/>
        <v>0</v>
      </c>
      <c r="W29" s="7">
        <f t="shared" si="9"/>
        <v>0</v>
      </c>
      <c r="X29" s="7">
        <f t="shared" si="12"/>
        <v>136.49145999999999</v>
      </c>
      <c r="Y29" s="7"/>
      <c r="Z29" s="8">
        <f t="shared" si="13"/>
        <v>148.12575999999999</v>
      </c>
      <c r="AB29" s="5"/>
      <c r="AC29" s="5"/>
      <c r="AD29" s="5"/>
      <c r="AE29" s="5"/>
      <c r="AG29" s="4"/>
      <c r="AH29" s="4"/>
      <c r="AI29" s="4"/>
      <c r="AJ29" s="4"/>
      <c r="AK29" s="4"/>
      <c r="AL29" s="4"/>
      <c r="AM29" s="4"/>
    </row>
    <row r="30" spans="1:39" x14ac:dyDescent="0.25">
      <c r="A30" s="2">
        <f t="shared" si="14"/>
        <v>15</v>
      </c>
      <c r="B30" s="48">
        <v>0</v>
      </c>
      <c r="C30" s="49">
        <v>0</v>
      </c>
      <c r="D30" s="50">
        <v>0</v>
      </c>
      <c r="E30" s="7">
        <f t="shared" si="0"/>
        <v>0</v>
      </c>
      <c r="F30" s="7">
        <f t="shared" si="1"/>
        <v>0</v>
      </c>
      <c r="G30" s="7">
        <f t="shared" si="2"/>
        <v>0</v>
      </c>
      <c r="H30" s="7">
        <f t="shared" si="3"/>
        <v>0</v>
      </c>
      <c r="I30" s="7">
        <f t="shared" si="4"/>
        <v>0</v>
      </c>
      <c r="J30" s="7">
        <f t="shared" si="10"/>
        <v>0</v>
      </c>
      <c r="K30" s="7"/>
      <c r="L30" s="8">
        <f t="shared" si="11"/>
        <v>0</v>
      </c>
      <c r="M30" s="4"/>
      <c r="N30" s="7">
        <v>9</v>
      </c>
      <c r="O30" s="2">
        <v>15</v>
      </c>
      <c r="P30" s="39">
        <f>SUMIFS(Coeff!L:L,Coeff!J:J,Sep!N30,Coeff!K:K,Sep!O30)</f>
        <v>0</v>
      </c>
      <c r="Q30" s="40">
        <f>SUMIFS(Coeff!M:M,Coeff!J:J,Sep!N30,Coeff!K:K,Sep!O30)</f>
        <v>0.2</v>
      </c>
      <c r="R30" s="6">
        <f>SUMIFS(Coeff!N:N,Coeff!J:J,Sep!N30,Coeff!K:K,Sep!O30)</f>
        <v>0.2</v>
      </c>
      <c r="S30" s="7">
        <f t="shared" si="5"/>
        <v>0</v>
      </c>
      <c r="T30" s="7">
        <f t="shared" si="6"/>
        <v>46.537200000000006</v>
      </c>
      <c r="U30" s="7">
        <f t="shared" si="7"/>
        <v>0</v>
      </c>
      <c r="V30" s="7">
        <f t="shared" si="8"/>
        <v>0</v>
      </c>
      <c r="W30" s="7">
        <f t="shared" si="9"/>
        <v>0</v>
      </c>
      <c r="X30" s="7">
        <f t="shared" si="12"/>
        <v>66.58120000000001</v>
      </c>
      <c r="Y30" s="7"/>
      <c r="Z30" s="8">
        <f t="shared" si="13"/>
        <v>113.11840000000001</v>
      </c>
      <c r="AB30" s="5"/>
      <c r="AC30" s="5"/>
      <c r="AD30" s="5"/>
      <c r="AE30" s="5"/>
      <c r="AG30" s="4"/>
      <c r="AH30" s="4"/>
      <c r="AI30" s="4"/>
      <c r="AJ30" s="4"/>
      <c r="AK30" s="4"/>
      <c r="AL30" s="4"/>
      <c r="AM30" s="4"/>
    </row>
    <row r="31" spans="1:39" x14ac:dyDescent="0.25">
      <c r="A31" s="2">
        <f t="shared" si="14"/>
        <v>16</v>
      </c>
      <c r="B31" s="48">
        <v>0</v>
      </c>
      <c r="C31" s="49">
        <v>0</v>
      </c>
      <c r="D31" s="50">
        <v>1.2625000000000028</v>
      </c>
      <c r="E31" s="7">
        <f t="shared" si="0"/>
        <v>0</v>
      </c>
      <c r="F31" s="7">
        <f t="shared" si="1"/>
        <v>0</v>
      </c>
      <c r="G31" s="7">
        <f t="shared" si="2"/>
        <v>0</v>
      </c>
      <c r="H31" s="7">
        <f t="shared" si="3"/>
        <v>0</v>
      </c>
      <c r="I31" s="7">
        <f t="shared" si="4"/>
        <v>0</v>
      </c>
      <c r="J31" s="7">
        <f t="shared" si="10"/>
        <v>420.29382500000094</v>
      </c>
      <c r="K31" s="7"/>
      <c r="L31" s="8">
        <f t="shared" si="11"/>
        <v>420.29382500000094</v>
      </c>
      <c r="M31" s="4"/>
      <c r="N31" s="7">
        <v>9</v>
      </c>
      <c r="O31" s="2">
        <v>16</v>
      </c>
      <c r="P31" s="39">
        <f>SUMIFS(Coeff!L:L,Coeff!J:J,Sep!N31,Coeff!K:K,Sep!O31)</f>
        <v>0</v>
      </c>
      <c r="Q31" s="40">
        <f>SUMIFS(Coeff!M:M,Coeff!J:J,Sep!N31,Coeff!K:K,Sep!O31)</f>
        <v>0.13</v>
      </c>
      <c r="R31" s="6">
        <f>SUMIFS(Coeff!N:N,Coeff!J:J,Sep!N31,Coeff!K:K,Sep!O31)</f>
        <v>0.35</v>
      </c>
      <c r="S31" s="7">
        <f t="shared" si="5"/>
        <v>0</v>
      </c>
      <c r="T31" s="7">
        <f t="shared" si="6"/>
        <v>30.249180000000003</v>
      </c>
      <c r="U31" s="7">
        <f t="shared" si="7"/>
        <v>0</v>
      </c>
      <c r="V31" s="7">
        <f t="shared" si="8"/>
        <v>0</v>
      </c>
      <c r="W31" s="7">
        <f t="shared" si="9"/>
        <v>0</v>
      </c>
      <c r="X31" s="7">
        <f t="shared" si="12"/>
        <v>116.5171</v>
      </c>
      <c r="Y31" s="7"/>
      <c r="Z31" s="8">
        <f t="shared" si="13"/>
        <v>146.76627999999999</v>
      </c>
      <c r="AB31" s="5"/>
      <c r="AC31" s="5"/>
      <c r="AD31" s="5"/>
      <c r="AE31" s="5"/>
      <c r="AG31" s="4"/>
      <c r="AH31" s="4"/>
      <c r="AI31" s="4"/>
      <c r="AJ31" s="4"/>
      <c r="AK31" s="4"/>
      <c r="AL31" s="4"/>
      <c r="AM31" s="4"/>
    </row>
    <row r="32" spans="1:39" x14ac:dyDescent="0.25">
      <c r="A32" s="2">
        <f t="shared" si="14"/>
        <v>17</v>
      </c>
      <c r="B32" s="48">
        <v>0</v>
      </c>
      <c r="C32" s="49">
        <v>0</v>
      </c>
      <c r="D32" s="50">
        <v>0</v>
      </c>
      <c r="E32" s="7">
        <f t="shared" si="0"/>
        <v>0</v>
      </c>
      <c r="F32" s="7">
        <f t="shared" si="1"/>
        <v>0</v>
      </c>
      <c r="G32" s="7">
        <f t="shared" si="2"/>
        <v>0</v>
      </c>
      <c r="H32" s="7">
        <f t="shared" si="3"/>
        <v>0</v>
      </c>
      <c r="I32" s="7">
        <f t="shared" si="4"/>
        <v>0</v>
      </c>
      <c r="J32" s="7">
        <f t="shared" si="10"/>
        <v>0</v>
      </c>
      <c r="K32" s="7"/>
      <c r="L32" s="8">
        <f t="shared" si="11"/>
        <v>0</v>
      </c>
      <c r="M32" s="4"/>
      <c r="N32" s="7">
        <v>9</v>
      </c>
      <c r="O32" s="2">
        <v>17</v>
      </c>
      <c r="P32" s="39">
        <f>SUMIFS(Coeff!L:L,Coeff!J:J,Sep!N32,Coeff!K:K,Sep!O32)</f>
        <v>0</v>
      </c>
      <c r="Q32" s="40">
        <f>SUMIFS(Coeff!M:M,Coeff!J:J,Sep!N32,Coeff!K:K,Sep!O32)</f>
        <v>0.43</v>
      </c>
      <c r="R32" s="6">
        <f>SUMIFS(Coeff!N:N,Coeff!J:J,Sep!N32,Coeff!K:K,Sep!O32)</f>
        <v>0.4</v>
      </c>
      <c r="S32" s="7">
        <f t="shared" si="5"/>
        <v>0</v>
      </c>
      <c r="T32" s="7">
        <f t="shared" si="6"/>
        <v>100.05498</v>
      </c>
      <c r="U32" s="7">
        <f t="shared" si="7"/>
        <v>0</v>
      </c>
      <c r="V32" s="7">
        <f t="shared" si="8"/>
        <v>0</v>
      </c>
      <c r="W32" s="7">
        <f t="shared" si="9"/>
        <v>0</v>
      </c>
      <c r="X32" s="7">
        <f t="shared" si="12"/>
        <v>133.16240000000002</v>
      </c>
      <c r="Y32" s="7"/>
      <c r="Z32" s="8">
        <f t="shared" si="13"/>
        <v>233.21738000000002</v>
      </c>
      <c r="AB32" s="5"/>
      <c r="AC32" s="5"/>
      <c r="AD32" s="5"/>
      <c r="AE32" s="5"/>
      <c r="AG32" s="4"/>
      <c r="AH32" s="4"/>
      <c r="AI32" s="4"/>
      <c r="AJ32" s="4"/>
      <c r="AK32" s="4"/>
      <c r="AL32" s="4"/>
      <c r="AM32" s="4"/>
    </row>
    <row r="33" spans="1:39" x14ac:dyDescent="0.25">
      <c r="A33" s="2">
        <f t="shared" si="14"/>
        <v>18</v>
      </c>
      <c r="B33" s="48">
        <v>0</v>
      </c>
      <c r="C33" s="49">
        <v>0</v>
      </c>
      <c r="D33" s="50">
        <v>1.4916666666666636</v>
      </c>
      <c r="E33" s="7">
        <f t="shared" si="0"/>
        <v>0</v>
      </c>
      <c r="F33" s="7">
        <f t="shared" si="1"/>
        <v>0</v>
      </c>
      <c r="G33" s="7">
        <f t="shared" si="2"/>
        <v>0</v>
      </c>
      <c r="H33" s="7">
        <f t="shared" si="3"/>
        <v>0</v>
      </c>
      <c r="I33" s="7">
        <f t="shared" si="4"/>
        <v>0</v>
      </c>
      <c r="J33" s="7">
        <f t="shared" si="10"/>
        <v>496.58478333333233</v>
      </c>
      <c r="K33" s="7"/>
      <c r="L33" s="8">
        <f t="shared" si="11"/>
        <v>496.58478333333233</v>
      </c>
      <c r="M33" s="4"/>
      <c r="N33" s="7">
        <v>9</v>
      </c>
      <c r="O33" s="2">
        <v>18</v>
      </c>
      <c r="P33" s="39">
        <f>SUMIFS(Coeff!L:L,Coeff!J:J,Sep!N33,Coeff!K:K,Sep!O33)</f>
        <v>0</v>
      </c>
      <c r="Q33" s="40">
        <f>SUMIFS(Coeff!M:M,Coeff!J:J,Sep!N33,Coeff!K:K,Sep!O33)</f>
        <v>0.36</v>
      </c>
      <c r="R33" s="6">
        <f>SUMIFS(Coeff!N:N,Coeff!J:J,Sep!N33,Coeff!K:K,Sep!O33)</f>
        <v>0.61</v>
      </c>
      <c r="S33" s="7">
        <f t="shared" si="5"/>
        <v>0</v>
      </c>
      <c r="T33" s="7">
        <f t="shared" si="6"/>
        <v>83.766959999999997</v>
      </c>
      <c r="U33" s="7">
        <f t="shared" si="7"/>
        <v>0</v>
      </c>
      <c r="V33" s="7">
        <f t="shared" si="8"/>
        <v>0</v>
      </c>
      <c r="W33" s="7">
        <f t="shared" si="9"/>
        <v>0</v>
      </c>
      <c r="X33" s="7">
        <f t="shared" si="12"/>
        <v>203.07266000000001</v>
      </c>
      <c r="Y33" s="7"/>
      <c r="Z33" s="8">
        <f t="shared" si="13"/>
        <v>286.83962000000002</v>
      </c>
      <c r="AB33" s="5"/>
      <c r="AC33" s="5"/>
      <c r="AD33" s="5"/>
      <c r="AE33" s="5"/>
      <c r="AG33" s="4"/>
      <c r="AH33" s="4"/>
      <c r="AI33" s="4"/>
      <c r="AJ33" s="4"/>
      <c r="AK33" s="4"/>
      <c r="AL33" s="4"/>
      <c r="AM33" s="4"/>
    </row>
    <row r="34" spans="1:39" x14ac:dyDescent="0.25">
      <c r="A34" s="2">
        <f t="shared" si="14"/>
        <v>19</v>
      </c>
      <c r="B34" s="48">
        <v>0</v>
      </c>
      <c r="C34" s="49">
        <v>0</v>
      </c>
      <c r="D34" s="50">
        <v>0</v>
      </c>
      <c r="E34" s="7">
        <f t="shared" si="0"/>
        <v>0</v>
      </c>
      <c r="F34" s="7">
        <f t="shared" si="1"/>
        <v>0</v>
      </c>
      <c r="G34" s="7">
        <f t="shared" si="2"/>
        <v>0</v>
      </c>
      <c r="H34" s="7">
        <f t="shared" si="3"/>
        <v>0</v>
      </c>
      <c r="I34" s="7">
        <f t="shared" si="4"/>
        <v>0</v>
      </c>
      <c r="J34" s="7">
        <f t="shared" si="10"/>
        <v>0</v>
      </c>
      <c r="K34" s="7"/>
      <c r="L34" s="8">
        <f t="shared" si="11"/>
        <v>0</v>
      </c>
      <c r="M34" s="4"/>
      <c r="N34" s="7">
        <v>9</v>
      </c>
      <c r="O34" s="2">
        <v>19</v>
      </c>
      <c r="P34" s="39">
        <f>SUMIFS(Coeff!L:L,Coeff!J:J,Sep!N34,Coeff!K:K,Sep!O34)</f>
        <v>0</v>
      </c>
      <c r="Q34" s="40">
        <f>SUMIFS(Coeff!M:M,Coeff!J:J,Sep!N34,Coeff!K:K,Sep!O34)</f>
        <v>0.8</v>
      </c>
      <c r="R34" s="6">
        <f>SUMIFS(Coeff!N:N,Coeff!J:J,Sep!N34,Coeff!K:K,Sep!O34)</f>
        <v>0.19</v>
      </c>
      <c r="S34" s="7">
        <f t="shared" si="5"/>
        <v>0</v>
      </c>
      <c r="T34" s="7">
        <f t="shared" si="6"/>
        <v>186.14880000000002</v>
      </c>
      <c r="U34" s="7">
        <f t="shared" si="7"/>
        <v>0</v>
      </c>
      <c r="V34" s="7">
        <f t="shared" si="8"/>
        <v>0</v>
      </c>
      <c r="W34" s="7">
        <f t="shared" si="9"/>
        <v>0</v>
      </c>
      <c r="X34" s="7">
        <f t="shared" si="12"/>
        <v>63.252140000000004</v>
      </c>
      <c r="Y34" s="7"/>
      <c r="Z34" s="8">
        <f t="shared" si="13"/>
        <v>249.40094000000002</v>
      </c>
      <c r="AB34" s="5"/>
      <c r="AC34" s="5"/>
      <c r="AD34" s="5"/>
      <c r="AE34" s="5"/>
      <c r="AG34" s="4"/>
      <c r="AH34" s="4"/>
      <c r="AI34" s="4"/>
      <c r="AJ34" s="4"/>
      <c r="AK34" s="4"/>
      <c r="AL34" s="4"/>
      <c r="AM34" s="4"/>
    </row>
    <row r="35" spans="1:39" x14ac:dyDescent="0.25">
      <c r="A35" s="2">
        <f t="shared" si="14"/>
        <v>20</v>
      </c>
      <c r="B35" s="48">
        <v>0</v>
      </c>
      <c r="C35" s="49">
        <v>0</v>
      </c>
      <c r="D35" s="50">
        <v>0</v>
      </c>
      <c r="E35" s="7">
        <f t="shared" si="0"/>
        <v>0</v>
      </c>
      <c r="F35" s="7">
        <f>C35*$C$3</f>
        <v>0</v>
      </c>
      <c r="G35" s="7">
        <f t="shared" si="2"/>
        <v>0</v>
      </c>
      <c r="H35" s="7">
        <f t="shared" si="3"/>
        <v>0</v>
      </c>
      <c r="I35" s="7">
        <f t="shared" si="4"/>
        <v>0</v>
      </c>
      <c r="J35" s="7">
        <f t="shared" si="10"/>
        <v>0</v>
      </c>
      <c r="K35" s="7"/>
      <c r="L35" s="8">
        <f t="shared" si="11"/>
        <v>0</v>
      </c>
      <c r="M35" s="4"/>
      <c r="N35" s="7">
        <v>9</v>
      </c>
      <c r="O35" s="2">
        <v>20</v>
      </c>
      <c r="P35" s="39">
        <f>SUMIFS(Coeff!L:L,Coeff!J:J,Sep!N35,Coeff!K:K,Sep!O35)</f>
        <v>0</v>
      </c>
      <c r="Q35" s="40">
        <f>SUMIFS(Coeff!M:M,Coeff!J:J,Sep!N35,Coeff!K:K,Sep!O35)</f>
        <v>0.43</v>
      </c>
      <c r="R35" s="6">
        <f>SUMIFS(Coeff!N:N,Coeff!J:J,Sep!N35,Coeff!K:K,Sep!O35)</f>
        <v>0.37</v>
      </c>
      <c r="S35" s="7">
        <f t="shared" si="5"/>
        <v>0</v>
      </c>
      <c r="T35" s="7">
        <f t="shared" si="6"/>
        <v>100.05498</v>
      </c>
      <c r="U35" s="7">
        <f t="shared" si="7"/>
        <v>0</v>
      </c>
      <c r="V35" s="7">
        <f t="shared" si="8"/>
        <v>0</v>
      </c>
      <c r="W35" s="7">
        <f t="shared" si="9"/>
        <v>0</v>
      </c>
      <c r="X35" s="7">
        <f t="shared" si="12"/>
        <v>123.17522</v>
      </c>
      <c r="Y35" s="7"/>
      <c r="Z35" s="8">
        <f t="shared" si="13"/>
        <v>223.2302</v>
      </c>
      <c r="AB35" s="5"/>
      <c r="AC35" s="5"/>
      <c r="AD35" s="5"/>
      <c r="AE35" s="5"/>
      <c r="AG35" s="4"/>
      <c r="AH35" s="4"/>
      <c r="AI35" s="4"/>
      <c r="AJ35" s="4"/>
      <c r="AK35" s="4"/>
      <c r="AL35" s="4"/>
      <c r="AM35" s="4"/>
    </row>
    <row r="36" spans="1:39" x14ac:dyDescent="0.25">
      <c r="A36" s="2">
        <f t="shared" si="14"/>
        <v>21</v>
      </c>
      <c r="B36" s="48">
        <v>0</v>
      </c>
      <c r="C36" s="49">
        <v>0</v>
      </c>
      <c r="D36" s="50">
        <v>0</v>
      </c>
      <c r="E36" s="7">
        <f t="shared" si="0"/>
        <v>0</v>
      </c>
      <c r="F36" s="7">
        <f t="shared" si="1"/>
        <v>0</v>
      </c>
      <c r="G36" s="7">
        <f t="shared" si="2"/>
        <v>0</v>
      </c>
      <c r="H36" s="7">
        <f t="shared" si="3"/>
        <v>0</v>
      </c>
      <c r="I36" s="7">
        <f t="shared" si="4"/>
        <v>0</v>
      </c>
      <c r="J36" s="7">
        <f t="shared" si="10"/>
        <v>0</v>
      </c>
      <c r="K36" s="7"/>
      <c r="L36" s="8">
        <f t="shared" si="11"/>
        <v>0</v>
      </c>
      <c r="M36" s="4"/>
      <c r="N36" s="7">
        <v>9</v>
      </c>
      <c r="O36" s="2">
        <v>21</v>
      </c>
      <c r="P36" s="39">
        <f>SUMIFS(Coeff!L:L,Coeff!J:J,Sep!N36,Coeff!K:K,Sep!O36)</f>
        <v>0</v>
      </c>
      <c r="Q36" s="40">
        <f>SUMIFS(Coeff!M:M,Coeff!J:J,Sep!N36,Coeff!K:K,Sep!O36)</f>
        <v>0.23</v>
      </c>
      <c r="R36" s="6">
        <f>SUMIFS(Coeff!N:N,Coeff!J:J,Sep!N36,Coeff!K:K,Sep!O36)</f>
        <v>0.23</v>
      </c>
      <c r="S36" s="7">
        <f t="shared" si="5"/>
        <v>0</v>
      </c>
      <c r="T36" s="7">
        <f t="shared" si="6"/>
        <v>53.517780000000002</v>
      </c>
      <c r="U36" s="7">
        <f t="shared" si="7"/>
        <v>0</v>
      </c>
      <c r="V36" s="7">
        <f t="shared" si="8"/>
        <v>0</v>
      </c>
      <c r="W36" s="7">
        <f t="shared" si="9"/>
        <v>0</v>
      </c>
      <c r="X36" s="7">
        <f t="shared" si="12"/>
        <v>76.568380000000005</v>
      </c>
      <c r="Y36" s="7"/>
      <c r="Z36" s="8">
        <f t="shared" si="13"/>
        <v>130.08616000000001</v>
      </c>
      <c r="AB36" s="5"/>
      <c r="AC36" s="5"/>
      <c r="AD36" s="5"/>
      <c r="AE36" s="5"/>
      <c r="AG36" s="4"/>
      <c r="AH36" s="4"/>
      <c r="AI36" s="4"/>
      <c r="AJ36" s="4"/>
      <c r="AK36" s="4"/>
      <c r="AL36" s="4"/>
      <c r="AM36" s="4"/>
    </row>
    <row r="37" spans="1:39" x14ac:dyDescent="0.25">
      <c r="A37" s="2">
        <f t="shared" si="14"/>
        <v>22</v>
      </c>
      <c r="B37" s="48">
        <v>0</v>
      </c>
      <c r="C37" s="49">
        <v>0</v>
      </c>
      <c r="D37" s="50">
        <v>0</v>
      </c>
      <c r="E37" s="7">
        <f t="shared" si="0"/>
        <v>0</v>
      </c>
      <c r="F37" s="7">
        <f t="shared" si="1"/>
        <v>0</v>
      </c>
      <c r="G37" s="7">
        <f t="shared" si="2"/>
        <v>0</v>
      </c>
      <c r="H37" s="7">
        <f t="shared" si="3"/>
        <v>0</v>
      </c>
      <c r="I37" s="7">
        <f t="shared" si="4"/>
        <v>0</v>
      </c>
      <c r="J37" s="7">
        <f t="shared" si="10"/>
        <v>0</v>
      </c>
      <c r="K37" s="7"/>
      <c r="L37" s="8">
        <f t="shared" si="11"/>
        <v>0</v>
      </c>
      <c r="M37" s="4"/>
      <c r="N37" s="7">
        <v>9</v>
      </c>
      <c r="O37" s="2">
        <v>22</v>
      </c>
      <c r="P37" s="39">
        <f>SUMIFS(Coeff!L:L,Coeff!J:J,Sep!N37,Coeff!K:K,Sep!O37)</f>
        <v>0</v>
      </c>
      <c r="Q37" s="40">
        <f>SUMIFS(Coeff!M:M,Coeff!J:J,Sep!N37,Coeff!K:K,Sep!O37)</f>
        <v>0.24</v>
      </c>
      <c r="R37" s="6">
        <f>SUMIFS(Coeff!N:N,Coeff!J:J,Sep!N37,Coeff!K:K,Sep!O37)</f>
        <v>0.22</v>
      </c>
      <c r="S37" s="7">
        <f t="shared" si="5"/>
        <v>0</v>
      </c>
      <c r="T37" s="7">
        <f t="shared" si="6"/>
        <v>55.844639999999998</v>
      </c>
      <c r="U37" s="7">
        <f t="shared" si="7"/>
        <v>0</v>
      </c>
      <c r="V37" s="7">
        <f t="shared" si="8"/>
        <v>0</v>
      </c>
      <c r="W37" s="7">
        <f t="shared" si="9"/>
        <v>0</v>
      </c>
      <c r="X37" s="7">
        <f t="shared" si="12"/>
        <v>73.239320000000006</v>
      </c>
      <c r="Y37" s="7"/>
      <c r="Z37" s="8">
        <f t="shared" si="13"/>
        <v>129.08395999999999</v>
      </c>
      <c r="AB37" s="5"/>
      <c r="AC37" s="5"/>
      <c r="AD37" s="5"/>
      <c r="AE37" s="5"/>
      <c r="AG37" s="4"/>
      <c r="AH37" s="4"/>
      <c r="AI37" s="4"/>
      <c r="AJ37" s="4"/>
      <c r="AK37" s="4"/>
      <c r="AL37" s="4"/>
      <c r="AM37" s="4"/>
    </row>
    <row r="38" spans="1:39" x14ac:dyDescent="0.25">
      <c r="A38" s="2">
        <f t="shared" si="14"/>
        <v>23</v>
      </c>
      <c r="B38" s="48">
        <v>0</v>
      </c>
      <c r="C38" s="49">
        <v>0</v>
      </c>
      <c r="D38" s="50">
        <v>0.15833333333333144</v>
      </c>
      <c r="E38" s="7">
        <f t="shared" si="0"/>
        <v>0</v>
      </c>
      <c r="F38" s="7">
        <f t="shared" si="1"/>
        <v>0</v>
      </c>
      <c r="G38" s="7">
        <f t="shared" si="2"/>
        <v>0</v>
      </c>
      <c r="H38" s="7">
        <f t="shared" si="3"/>
        <v>0</v>
      </c>
      <c r="I38" s="7">
        <f t="shared" si="4"/>
        <v>0</v>
      </c>
      <c r="J38" s="7">
        <f t="shared" si="10"/>
        <v>52.710116666666039</v>
      </c>
      <c r="K38" s="7"/>
      <c r="L38" s="8">
        <f t="shared" si="11"/>
        <v>52.710116666666039</v>
      </c>
      <c r="M38" s="4"/>
      <c r="N38" s="7">
        <v>9</v>
      </c>
      <c r="O38" s="2">
        <v>23</v>
      </c>
      <c r="P38" s="39">
        <f>SUMIFS(Coeff!L:L,Coeff!J:J,Sep!N38,Coeff!K:K,Sep!O38)</f>
        <v>0</v>
      </c>
      <c r="Q38" s="40">
        <f>SUMIFS(Coeff!M:M,Coeff!J:J,Sep!N38,Coeff!K:K,Sep!O38)</f>
        <v>0.06</v>
      </c>
      <c r="R38" s="6">
        <f>SUMIFS(Coeff!N:N,Coeff!J:J,Sep!N38,Coeff!K:K,Sep!O38)</f>
        <v>0.22</v>
      </c>
      <c r="S38" s="7">
        <f t="shared" si="5"/>
        <v>0</v>
      </c>
      <c r="T38" s="7">
        <f t="shared" si="6"/>
        <v>13.96116</v>
      </c>
      <c r="U38" s="7">
        <f t="shared" si="7"/>
        <v>0</v>
      </c>
      <c r="V38" s="7">
        <f t="shared" si="8"/>
        <v>0</v>
      </c>
      <c r="W38" s="7">
        <f t="shared" si="9"/>
        <v>0</v>
      </c>
      <c r="X38" s="7">
        <f t="shared" si="12"/>
        <v>73.239320000000006</v>
      </c>
      <c r="Y38" s="7"/>
      <c r="Z38" s="8">
        <f t="shared" si="13"/>
        <v>87.200479999999999</v>
      </c>
      <c r="AB38" s="5"/>
      <c r="AC38" s="5"/>
      <c r="AD38" s="5"/>
      <c r="AE38" s="5"/>
      <c r="AG38" s="4"/>
      <c r="AH38" s="4"/>
      <c r="AI38" s="4"/>
      <c r="AJ38" s="4"/>
      <c r="AK38" s="4"/>
      <c r="AL38" s="4"/>
      <c r="AM38" s="4"/>
    </row>
    <row r="39" spans="1:39" x14ac:dyDescent="0.25">
      <c r="A39" s="2">
        <f t="shared" si="14"/>
        <v>24</v>
      </c>
      <c r="B39" s="48">
        <v>0</v>
      </c>
      <c r="C39" s="49">
        <v>0</v>
      </c>
      <c r="D39" s="50">
        <v>0</v>
      </c>
      <c r="E39" s="7">
        <f t="shared" si="0"/>
        <v>0</v>
      </c>
      <c r="F39" s="7">
        <f t="shared" si="1"/>
        <v>0</v>
      </c>
      <c r="G39" s="7">
        <f t="shared" si="2"/>
        <v>0</v>
      </c>
      <c r="H39" s="7">
        <f t="shared" si="3"/>
        <v>0</v>
      </c>
      <c r="I39" s="7">
        <f t="shared" si="4"/>
        <v>0</v>
      </c>
      <c r="J39" s="7">
        <f t="shared" si="10"/>
        <v>0</v>
      </c>
      <c r="K39" s="7"/>
      <c r="L39" s="8">
        <f t="shared" si="11"/>
        <v>0</v>
      </c>
      <c r="M39" s="4"/>
      <c r="N39" s="7">
        <v>9</v>
      </c>
      <c r="O39" s="2">
        <v>24</v>
      </c>
      <c r="P39" s="39">
        <f>SUMIFS(Coeff!L:L,Coeff!J:J,Sep!N39,Coeff!K:K,Sep!O39)</f>
        <v>0</v>
      </c>
      <c r="Q39" s="40">
        <f>SUMIFS(Coeff!M:M,Coeff!J:J,Sep!N39,Coeff!K:K,Sep!O39)</f>
        <v>0.87</v>
      </c>
      <c r="R39" s="6">
        <f>SUMIFS(Coeff!N:N,Coeff!J:J,Sep!N39,Coeff!K:K,Sep!O39)</f>
        <v>0</v>
      </c>
      <c r="S39" s="7">
        <f t="shared" si="5"/>
        <v>0</v>
      </c>
      <c r="T39" s="7">
        <f t="shared" si="6"/>
        <v>202.43682000000001</v>
      </c>
      <c r="U39" s="7">
        <f t="shared" si="7"/>
        <v>0</v>
      </c>
      <c r="V39" s="7">
        <f t="shared" si="8"/>
        <v>0</v>
      </c>
      <c r="W39" s="7">
        <f t="shared" si="9"/>
        <v>0</v>
      </c>
      <c r="X39" s="7">
        <f t="shared" si="12"/>
        <v>0</v>
      </c>
      <c r="Y39" s="7"/>
      <c r="Z39" s="8">
        <f t="shared" si="13"/>
        <v>202.43682000000001</v>
      </c>
      <c r="AB39" s="5"/>
      <c r="AC39" s="5"/>
      <c r="AD39" s="5"/>
      <c r="AE39" s="5"/>
      <c r="AG39" s="4"/>
      <c r="AH39" s="4"/>
      <c r="AI39" s="4"/>
      <c r="AJ39" s="4"/>
      <c r="AK39" s="4"/>
      <c r="AL39" s="4"/>
      <c r="AM39" s="4"/>
    </row>
    <row r="40" spans="1:39" x14ac:dyDescent="0.25">
      <c r="A40" s="2">
        <f t="shared" si="14"/>
        <v>25</v>
      </c>
      <c r="B40" s="48">
        <v>0</v>
      </c>
      <c r="C40" s="49">
        <v>0</v>
      </c>
      <c r="D40" s="49">
        <v>1.2249999999999979</v>
      </c>
      <c r="E40" s="7">
        <f t="shared" si="0"/>
        <v>0</v>
      </c>
      <c r="F40" s="7">
        <f t="shared" si="1"/>
        <v>0</v>
      </c>
      <c r="G40" s="7">
        <f t="shared" si="2"/>
        <v>0</v>
      </c>
      <c r="H40" s="7">
        <f t="shared" si="3"/>
        <v>0</v>
      </c>
      <c r="I40" s="7">
        <f t="shared" si="4"/>
        <v>0</v>
      </c>
      <c r="J40" s="7">
        <f t="shared" si="10"/>
        <v>407.8098499999993</v>
      </c>
      <c r="K40" s="7"/>
      <c r="L40" s="8">
        <f t="shared" si="11"/>
        <v>407.8098499999993</v>
      </c>
      <c r="M40" s="4"/>
      <c r="N40" s="7">
        <v>9</v>
      </c>
      <c r="O40" s="2">
        <v>25</v>
      </c>
      <c r="P40" s="39">
        <f>SUMIFS(Coeff!L:L,Coeff!J:J,Sep!N40,Coeff!K:K,Sep!O40)</f>
        <v>0</v>
      </c>
      <c r="Q40" s="40">
        <f>SUMIFS(Coeff!M:M,Coeff!J:J,Sep!N40,Coeff!K:K,Sep!O40)</f>
        <v>1.05</v>
      </c>
      <c r="R40" s="6">
        <f>SUMIFS(Coeff!N:N,Coeff!J:J,Sep!N40,Coeff!K:K,Sep!O40)</f>
        <v>0.33</v>
      </c>
      <c r="S40" s="7">
        <f t="shared" si="5"/>
        <v>0</v>
      </c>
      <c r="T40" s="7">
        <f t="shared" si="6"/>
        <v>244.32030000000003</v>
      </c>
      <c r="U40" s="7">
        <f t="shared" si="7"/>
        <v>0</v>
      </c>
      <c r="V40" s="7">
        <f t="shared" si="8"/>
        <v>0</v>
      </c>
      <c r="W40" s="7">
        <f t="shared" si="9"/>
        <v>0</v>
      </c>
      <c r="X40" s="7">
        <f t="shared" si="12"/>
        <v>109.85898</v>
      </c>
      <c r="Y40" s="7"/>
      <c r="Z40" s="8">
        <f t="shared" si="13"/>
        <v>354.17928000000006</v>
      </c>
      <c r="AB40" s="5"/>
      <c r="AC40" s="5"/>
      <c r="AD40" s="5"/>
      <c r="AE40" s="5"/>
      <c r="AG40" s="4"/>
      <c r="AH40" s="4"/>
      <c r="AI40" s="4"/>
      <c r="AJ40" s="4"/>
      <c r="AK40" s="4"/>
      <c r="AL40" s="4"/>
      <c r="AM40" s="4"/>
    </row>
    <row r="41" spans="1:39" x14ac:dyDescent="0.25">
      <c r="A41" s="2">
        <f t="shared" si="14"/>
        <v>26</v>
      </c>
      <c r="B41" s="48">
        <v>0</v>
      </c>
      <c r="C41" s="49">
        <v>0</v>
      </c>
      <c r="D41" s="49">
        <v>1.0708333333333364</v>
      </c>
      <c r="E41" s="7">
        <f t="shared" si="0"/>
        <v>0</v>
      </c>
      <c r="F41" s="7">
        <f t="shared" si="1"/>
        <v>0</v>
      </c>
      <c r="G41" s="7">
        <f t="shared" si="2"/>
        <v>0</v>
      </c>
      <c r="H41" s="7">
        <f t="shared" si="3"/>
        <v>0</v>
      </c>
      <c r="I41" s="7">
        <f t="shared" si="4"/>
        <v>0</v>
      </c>
      <c r="J41" s="7">
        <f t="shared" si="10"/>
        <v>356.48684166666771</v>
      </c>
      <c r="K41" s="7"/>
      <c r="L41" s="8">
        <f t="shared" si="11"/>
        <v>356.48684166666771</v>
      </c>
      <c r="M41" s="4"/>
      <c r="N41" s="7">
        <v>9</v>
      </c>
      <c r="O41" s="2">
        <v>26</v>
      </c>
      <c r="P41" s="39">
        <f>SUMIFS(Coeff!L:L,Coeff!J:J,Sep!N41,Coeff!K:K,Sep!O41)</f>
        <v>0</v>
      </c>
      <c r="Q41" s="40">
        <f>SUMIFS(Coeff!M:M,Coeff!J:J,Sep!N41,Coeff!K:K,Sep!O41)</f>
        <v>0.44</v>
      </c>
      <c r="R41" s="6">
        <f>SUMIFS(Coeff!N:N,Coeff!J:J,Sep!N41,Coeff!K:K,Sep!O41)</f>
        <v>0.66</v>
      </c>
      <c r="S41" s="7">
        <f t="shared" si="5"/>
        <v>0</v>
      </c>
      <c r="T41" s="7">
        <f t="shared" si="6"/>
        <v>102.38184</v>
      </c>
      <c r="U41" s="7">
        <f t="shared" si="7"/>
        <v>0</v>
      </c>
      <c r="V41" s="7">
        <f t="shared" si="8"/>
        <v>0</v>
      </c>
      <c r="W41" s="7">
        <f t="shared" si="9"/>
        <v>0</v>
      </c>
      <c r="X41" s="7">
        <f t="shared" si="12"/>
        <v>219.71796000000001</v>
      </c>
      <c r="Y41" s="7"/>
      <c r="Z41" s="8">
        <f t="shared" si="13"/>
        <v>322.09980000000002</v>
      </c>
      <c r="AB41" s="5"/>
      <c r="AC41" s="5"/>
      <c r="AD41" s="5"/>
      <c r="AE41" s="5"/>
      <c r="AG41" s="4"/>
      <c r="AH41" s="4"/>
      <c r="AI41" s="4"/>
      <c r="AJ41" s="4"/>
      <c r="AK41" s="4"/>
      <c r="AL41" s="4"/>
      <c r="AM41" s="4"/>
    </row>
    <row r="42" spans="1:39" x14ac:dyDescent="0.25">
      <c r="A42" s="2">
        <f t="shared" si="14"/>
        <v>27</v>
      </c>
      <c r="B42" s="48">
        <v>0</v>
      </c>
      <c r="C42" s="49">
        <v>0</v>
      </c>
      <c r="D42" s="49">
        <v>0</v>
      </c>
      <c r="E42" s="7">
        <f t="shared" si="0"/>
        <v>0</v>
      </c>
      <c r="F42" s="7">
        <f t="shared" si="1"/>
        <v>0</v>
      </c>
      <c r="G42" s="7">
        <f t="shared" si="2"/>
        <v>0</v>
      </c>
      <c r="H42" s="7">
        <f t="shared" si="3"/>
        <v>0</v>
      </c>
      <c r="I42" s="7">
        <f t="shared" si="4"/>
        <v>0</v>
      </c>
      <c r="J42" s="7">
        <f t="shared" si="10"/>
        <v>0</v>
      </c>
      <c r="K42" s="7"/>
      <c r="L42" s="8">
        <f t="shared" si="11"/>
        <v>0</v>
      </c>
      <c r="M42" s="4"/>
      <c r="N42" s="7">
        <v>9</v>
      </c>
      <c r="O42" s="2">
        <v>27</v>
      </c>
      <c r="P42" s="39">
        <f>SUMIFS(Coeff!L:L,Coeff!J:J,Sep!N42,Coeff!K:K,Sep!O42)</f>
        <v>0</v>
      </c>
      <c r="Q42" s="40">
        <f>SUMIFS(Coeff!M:M,Coeff!J:J,Sep!N42,Coeff!K:K,Sep!O42)</f>
        <v>0.17</v>
      </c>
      <c r="R42" s="6">
        <f>SUMIFS(Coeff!N:N,Coeff!J:J,Sep!N42,Coeff!K:K,Sep!O42)</f>
        <v>0</v>
      </c>
      <c r="S42" s="7">
        <f t="shared" si="5"/>
        <v>0</v>
      </c>
      <c r="T42" s="7">
        <f t="shared" si="6"/>
        <v>39.556620000000002</v>
      </c>
      <c r="U42" s="7">
        <f t="shared" si="7"/>
        <v>0</v>
      </c>
      <c r="V42" s="7">
        <f t="shared" si="8"/>
        <v>0</v>
      </c>
      <c r="W42" s="7">
        <f t="shared" si="9"/>
        <v>0</v>
      </c>
      <c r="X42" s="7">
        <f t="shared" si="12"/>
        <v>0</v>
      </c>
      <c r="Y42" s="7"/>
      <c r="Z42" s="8">
        <f t="shared" si="13"/>
        <v>39.556620000000002</v>
      </c>
      <c r="AB42" s="5"/>
      <c r="AC42" s="5"/>
      <c r="AD42" s="5"/>
      <c r="AE42" s="5"/>
      <c r="AG42" s="4"/>
      <c r="AH42" s="4"/>
      <c r="AI42" s="4"/>
      <c r="AJ42" s="4"/>
      <c r="AK42" s="4"/>
      <c r="AL42" s="4"/>
      <c r="AM42" s="4"/>
    </row>
    <row r="43" spans="1:39" x14ac:dyDescent="0.25">
      <c r="A43" s="2">
        <f t="shared" si="14"/>
        <v>28</v>
      </c>
      <c r="B43" s="48">
        <v>0</v>
      </c>
      <c r="C43" s="49">
        <v>0</v>
      </c>
      <c r="D43" s="49">
        <v>0</v>
      </c>
      <c r="E43" s="7">
        <f t="shared" si="0"/>
        <v>0</v>
      </c>
      <c r="F43" s="7">
        <f t="shared" si="1"/>
        <v>0</v>
      </c>
      <c r="G43" s="7">
        <f t="shared" si="2"/>
        <v>0</v>
      </c>
      <c r="H43" s="7">
        <f t="shared" si="3"/>
        <v>0</v>
      </c>
      <c r="I43" s="7">
        <f t="shared" si="4"/>
        <v>0</v>
      </c>
      <c r="J43" s="7">
        <f t="shared" si="10"/>
        <v>0</v>
      </c>
      <c r="K43" s="7"/>
      <c r="L43" s="8">
        <f t="shared" si="11"/>
        <v>0</v>
      </c>
      <c r="M43" s="4"/>
      <c r="N43" s="7">
        <v>9</v>
      </c>
      <c r="O43" s="2">
        <v>28</v>
      </c>
      <c r="P43" s="39">
        <f>SUMIFS(Coeff!L:L,Coeff!J:J,Sep!N43,Coeff!K:K,Sep!O43)</f>
        <v>0</v>
      </c>
      <c r="Q43" s="40">
        <f>SUMIFS(Coeff!M:M,Coeff!J:J,Sep!N43,Coeff!K:K,Sep!O43)</f>
        <v>0.42</v>
      </c>
      <c r="R43" s="6">
        <f>SUMIFS(Coeff!N:N,Coeff!J:J,Sep!N43,Coeff!K:K,Sep!O43)</f>
        <v>0.16</v>
      </c>
      <c r="S43" s="7">
        <f t="shared" si="5"/>
        <v>0</v>
      </c>
      <c r="T43" s="7">
        <f t="shared" si="6"/>
        <v>97.728120000000004</v>
      </c>
      <c r="U43" s="7">
        <f t="shared" si="7"/>
        <v>0</v>
      </c>
      <c r="V43" s="7">
        <f t="shared" si="8"/>
        <v>0</v>
      </c>
      <c r="W43" s="7">
        <f t="shared" si="9"/>
        <v>0</v>
      </c>
      <c r="X43" s="7">
        <f t="shared" si="12"/>
        <v>53.264960000000002</v>
      </c>
      <c r="Y43" s="7"/>
      <c r="Z43" s="8">
        <f t="shared" si="13"/>
        <v>150.99308000000002</v>
      </c>
      <c r="AB43" s="5"/>
      <c r="AC43" s="5"/>
      <c r="AD43" s="5"/>
      <c r="AE43" s="5"/>
      <c r="AG43" s="4"/>
      <c r="AH43" s="4"/>
      <c r="AI43" s="4"/>
      <c r="AJ43" s="4"/>
      <c r="AK43" s="4"/>
      <c r="AL43" s="4"/>
      <c r="AM43" s="4"/>
    </row>
    <row r="44" spans="1:39" x14ac:dyDescent="0.25">
      <c r="A44" s="2">
        <f t="shared" si="14"/>
        <v>29</v>
      </c>
      <c r="B44" s="48">
        <v>0</v>
      </c>
      <c r="C44" s="49">
        <v>0</v>
      </c>
      <c r="D44" s="49">
        <v>0</v>
      </c>
      <c r="E44" s="7">
        <f t="shared" si="0"/>
        <v>0</v>
      </c>
      <c r="F44" s="7">
        <f t="shared" si="1"/>
        <v>0</v>
      </c>
      <c r="G44" s="7">
        <f t="shared" si="2"/>
        <v>0</v>
      </c>
      <c r="H44" s="7">
        <f t="shared" si="3"/>
        <v>0</v>
      </c>
      <c r="I44" s="7">
        <f t="shared" si="4"/>
        <v>0</v>
      </c>
      <c r="J44" s="7">
        <f t="shared" si="10"/>
        <v>0</v>
      </c>
      <c r="K44" s="7"/>
      <c r="L44" s="8">
        <f t="shared" si="11"/>
        <v>0</v>
      </c>
      <c r="M44" s="4"/>
      <c r="N44" s="7">
        <v>9</v>
      </c>
      <c r="O44" s="2">
        <v>29</v>
      </c>
      <c r="P44" s="39">
        <f>SUMIFS(Coeff!L:L,Coeff!J:J,Sep!N44,Coeff!K:K,Sep!O44)</f>
        <v>0</v>
      </c>
      <c r="Q44" s="40">
        <f>SUMIFS(Coeff!M:M,Coeff!J:J,Sep!N44,Coeff!K:K,Sep!O44)</f>
        <v>0.25</v>
      </c>
      <c r="R44" s="6">
        <f>SUMIFS(Coeff!N:N,Coeff!J:J,Sep!N44,Coeff!K:K,Sep!O44)</f>
        <v>0.28999999999999998</v>
      </c>
      <c r="S44" s="7">
        <f t="shared" si="5"/>
        <v>0</v>
      </c>
      <c r="T44" s="7">
        <f t="shared" si="6"/>
        <v>58.171500000000002</v>
      </c>
      <c r="U44" s="7">
        <f t="shared" si="7"/>
        <v>0</v>
      </c>
      <c r="V44" s="7">
        <f t="shared" si="8"/>
        <v>0</v>
      </c>
      <c r="W44" s="7">
        <f t="shared" si="9"/>
        <v>0</v>
      </c>
      <c r="X44" s="7">
        <f t="shared" si="12"/>
        <v>96.542739999999995</v>
      </c>
      <c r="Y44" s="7"/>
      <c r="Z44" s="8">
        <f t="shared" si="13"/>
        <v>154.71423999999999</v>
      </c>
      <c r="AB44" s="5"/>
      <c r="AC44" s="5"/>
      <c r="AD44" s="5"/>
      <c r="AE44" s="5"/>
      <c r="AG44" s="4"/>
      <c r="AH44" s="4"/>
      <c r="AI44" s="4"/>
      <c r="AJ44" s="4"/>
      <c r="AK44" s="4"/>
      <c r="AL44" s="4"/>
      <c r="AM44" s="4"/>
    </row>
    <row r="45" spans="1:39" x14ac:dyDescent="0.25">
      <c r="A45" s="2">
        <f t="shared" si="14"/>
        <v>30</v>
      </c>
      <c r="B45" s="48">
        <v>0</v>
      </c>
      <c r="C45" s="49">
        <v>0</v>
      </c>
      <c r="D45" s="49">
        <v>0</v>
      </c>
      <c r="E45" s="7">
        <f t="shared" si="0"/>
        <v>0</v>
      </c>
      <c r="F45" s="7">
        <f t="shared" si="1"/>
        <v>0</v>
      </c>
      <c r="G45" s="7">
        <f t="shared" si="2"/>
        <v>0</v>
      </c>
      <c r="H45" s="7">
        <f t="shared" si="3"/>
        <v>0</v>
      </c>
      <c r="I45" s="7">
        <f t="shared" si="4"/>
        <v>0</v>
      </c>
      <c r="J45" s="7">
        <f t="shared" si="10"/>
        <v>0</v>
      </c>
      <c r="K45" s="7"/>
      <c r="L45" s="8">
        <f t="shared" si="11"/>
        <v>0</v>
      </c>
      <c r="N45" s="7">
        <v>9</v>
      </c>
      <c r="O45" s="2">
        <v>30</v>
      </c>
      <c r="P45" s="39">
        <f>SUMIFS(Coeff!L:L,Coeff!J:J,Sep!N45,Coeff!K:K,Sep!O45)</f>
        <v>0</v>
      </c>
      <c r="Q45" s="40">
        <f>SUMIFS(Coeff!M:M,Coeff!J:J,Sep!N45,Coeff!K:K,Sep!O45)</f>
        <v>0.84</v>
      </c>
      <c r="R45" s="6">
        <f>SUMIFS(Coeff!N:N,Coeff!J:J,Sep!N45,Coeff!K:K,Sep!O45)</f>
        <v>0.32</v>
      </c>
      <c r="S45" s="7">
        <f t="shared" si="5"/>
        <v>0</v>
      </c>
      <c r="T45" s="7">
        <f t="shared" si="6"/>
        <v>195.45624000000001</v>
      </c>
      <c r="U45" s="7">
        <f t="shared" si="7"/>
        <v>0</v>
      </c>
      <c r="V45" s="7">
        <f t="shared" si="8"/>
        <v>0</v>
      </c>
      <c r="W45" s="7">
        <f t="shared" si="9"/>
        <v>0</v>
      </c>
      <c r="X45" s="7">
        <f t="shared" si="12"/>
        <v>106.52992</v>
      </c>
      <c r="Y45" s="7"/>
      <c r="Z45" s="8">
        <f t="shared" si="13"/>
        <v>301.98616000000004</v>
      </c>
    </row>
    <row r="46" spans="1:39" x14ac:dyDescent="0.25">
      <c r="B46" s="9"/>
      <c r="C46" s="10"/>
      <c r="D46" s="11"/>
      <c r="E46" s="12"/>
      <c r="F46" s="12"/>
      <c r="G46" s="12"/>
      <c r="H46" s="12"/>
      <c r="I46" s="12"/>
      <c r="J46" s="11"/>
      <c r="K46" s="11"/>
      <c r="L46" s="13"/>
      <c r="N46" s="7"/>
      <c r="P46" s="9"/>
      <c r="Q46" s="10"/>
      <c r="R46" s="11"/>
      <c r="S46" s="12"/>
      <c r="T46" s="12"/>
      <c r="U46" s="12"/>
      <c r="V46" s="12"/>
      <c r="W46" s="12"/>
      <c r="X46" s="12"/>
      <c r="Y46" s="12"/>
      <c r="Z46" s="13"/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L12"/>
    <mergeCell ref="P12:Z12"/>
  </mergeCells>
  <pageMargins left="0.7" right="0.7" top="0.75" bottom="0.75" header="0.3" footer="0.3"/>
  <pageSetup scale="4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2:AK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6.7109375" style="2" customWidth="1"/>
    <col min="2" max="2" width="13.28515625" style="2" bestFit="1" customWidth="1"/>
    <col min="3" max="3" width="9.140625" style="2"/>
    <col min="4" max="4" width="14.28515625" style="2" bestFit="1" customWidth="1"/>
    <col min="5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5703125" style="2" bestFit="1" customWidth="1"/>
    <col min="11" max="11" width="13.42578125" style="2" customWidth="1"/>
    <col min="12" max="12" width="13.7109375" style="2" customWidth="1"/>
    <col min="13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Coeff!B9</f>
        <v>174.74299999999999</v>
      </c>
      <c r="C3" s="14">
        <f>Jan!C3</f>
        <v>232.68600000000001</v>
      </c>
      <c r="D3" s="14">
        <f>Jan!D3</f>
        <v>-97.305000000000007</v>
      </c>
      <c r="E3" s="14">
        <f>Jan!E3</f>
        <v>177.01599999999999</v>
      </c>
      <c r="F3" s="14">
        <f>Jan!F3</f>
        <v>43.994999999999997</v>
      </c>
    </row>
    <row r="6" spans="1:37" x14ac:dyDescent="0.25">
      <c r="A6" s="26" t="s">
        <v>15</v>
      </c>
      <c r="B6" s="4"/>
      <c r="D6" s="4"/>
    </row>
    <row r="7" spans="1:37" x14ac:dyDescent="0.25">
      <c r="A7" s="2" t="str">
        <f>TEXT(B12, "MMM YYYY")&amp;" heating load"</f>
        <v>Oct 2021 heating load</v>
      </c>
      <c r="B7" s="4">
        <f>SUM(K16:K46)</f>
        <v>30150.121249999993</v>
      </c>
      <c r="C7" s="2" t="s">
        <v>14</v>
      </c>
      <c r="D7" s="4"/>
    </row>
    <row r="8" spans="1:37" x14ac:dyDescent="0.25">
      <c r="A8" s="2" t="s">
        <v>21</v>
      </c>
      <c r="B8" s="4">
        <f>SUM(X16:X46)</f>
        <v>49475.242270000002</v>
      </c>
      <c r="C8" s="2" t="s">
        <v>14</v>
      </c>
      <c r="D8" s="4"/>
    </row>
    <row r="9" spans="1:37" x14ac:dyDescent="0.25">
      <c r="A9" s="2" t="str">
        <f>TEXT(B12, "YYYY")&amp;" Varinace to Normal"</f>
        <v>2021 Varinace to Normal</v>
      </c>
      <c r="B9" s="4">
        <f>B7-B8</f>
        <v>-19325.12102000001</v>
      </c>
      <c r="C9" s="2" t="s">
        <v>14</v>
      </c>
      <c r="D9" s="4"/>
    </row>
    <row r="10" spans="1:37" x14ac:dyDescent="0.25">
      <c r="B10" s="4"/>
      <c r="D10" s="4"/>
    </row>
    <row r="11" spans="1:37" x14ac:dyDescent="0.25">
      <c r="B11" s="4"/>
    </row>
    <row r="12" spans="1:37" x14ac:dyDescent="0.25">
      <c r="B12" s="60">
        <f>DATE(TEXT(Jan!B12,"YYYY"),TEXT(Jan!B12,"MM")+9,1)</f>
        <v>44470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39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18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48">
        <v>0</v>
      </c>
      <c r="C14" s="49">
        <v>0</v>
      </c>
      <c r="D14" s="6"/>
      <c r="E14" s="6"/>
      <c r="F14" s="6"/>
      <c r="G14" s="6"/>
      <c r="H14" s="6"/>
      <c r="I14" s="6"/>
      <c r="J14" s="6"/>
      <c r="K14" s="38"/>
      <c r="M14" s="6">
        <v>9</v>
      </c>
      <c r="N14" s="2">
        <v>29</v>
      </c>
      <c r="O14" s="39">
        <f>SUMIFS(Coeff!L:L,Coeff!J:J,Oct!M14,Coeff!K:K,Oct!N14)</f>
        <v>0</v>
      </c>
      <c r="P14" s="40">
        <f>SUMIFS(Coeff!M:M,Coeff!J:J,Oct!M14,Coeff!K:K,Oct!N14)</f>
        <v>0.25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48">
        <v>0</v>
      </c>
      <c r="C15" s="49">
        <v>0</v>
      </c>
      <c r="D15" s="6"/>
      <c r="E15" s="6"/>
      <c r="F15" s="6"/>
      <c r="G15" s="6"/>
      <c r="H15" s="6"/>
      <c r="I15" s="6"/>
      <c r="J15" s="6"/>
      <c r="K15" s="38"/>
      <c r="M15" s="6">
        <v>9</v>
      </c>
      <c r="N15" s="2">
        <v>30</v>
      </c>
      <c r="O15" s="39">
        <f>SUMIFS(Coeff!L:L,Coeff!J:J,Oct!M15,Coeff!K:K,Oct!N15)</f>
        <v>0</v>
      </c>
      <c r="P15" s="40">
        <f>SUMIFS(Coeff!M:M,Coeff!J:J,Oct!M15,Coeff!K:K,Oct!N15)</f>
        <v>0.84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48">
        <v>0</v>
      </c>
      <c r="C16" s="49">
        <v>0.43333333333333179</v>
      </c>
      <c r="D16" s="6"/>
      <c r="E16" s="7">
        <f t="shared" ref="E16:E46" si="0">$B$3*C16</f>
        <v>75.72196666666639</v>
      </c>
      <c r="F16" s="7">
        <f t="shared" ref="F16:F46" si="1">C16*$C$3</f>
        <v>100.83059999999965</v>
      </c>
      <c r="G16" s="7">
        <f t="shared" ref="G16:G46" si="2">$D$3*B16</f>
        <v>0</v>
      </c>
      <c r="H16" s="7">
        <f t="shared" ref="H16:H46" si="3">$E$3*C15</f>
        <v>0</v>
      </c>
      <c r="I16" s="7">
        <f t="shared" ref="I16:I46" si="4">$F$3*C14</f>
        <v>0</v>
      </c>
      <c r="J16" s="6"/>
      <c r="K16" s="8">
        <f>SUM(E16:I16)</f>
        <v>176.55256666666605</v>
      </c>
      <c r="L16" s="4"/>
      <c r="M16" s="7">
        <v>10</v>
      </c>
      <c r="N16" s="2">
        <v>1</v>
      </c>
      <c r="O16" s="39">
        <f>SUMIFS(Coeff!L:L,Coeff!J:J,Oct!M16,Coeff!K:K,Oct!N16)</f>
        <v>0</v>
      </c>
      <c r="P16" s="40">
        <f>SUMIFS(Coeff!M:M,Coeff!J:J,Oct!M16,Coeff!K:K,Oct!N16)</f>
        <v>0.59</v>
      </c>
      <c r="Q16" s="6"/>
      <c r="R16" s="7">
        <f t="shared" ref="R16:R46" si="5">$B$3*P16</f>
        <v>103.09836999999999</v>
      </c>
      <c r="S16" s="7">
        <f t="shared" ref="S16:S46" si="6">P16*$C$3</f>
        <v>137.28474</v>
      </c>
      <c r="T16" s="7">
        <f t="shared" ref="T16:T46" si="7">$D$3*O16</f>
        <v>0</v>
      </c>
      <c r="U16" s="7">
        <f t="shared" ref="U16:U46" si="8">$E$3*P15</f>
        <v>148.69343999999998</v>
      </c>
      <c r="V16" s="7">
        <f t="shared" ref="V16:V46" si="9">$F$3*P14</f>
        <v>10.998749999999999</v>
      </c>
      <c r="W16" s="7"/>
      <c r="X16" s="8">
        <f>SUM(R16:V16)</f>
        <v>400.07529999999997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48">
        <v>0</v>
      </c>
      <c r="C17" s="49">
        <v>0.41666666666666252</v>
      </c>
      <c r="D17" s="6"/>
      <c r="E17" s="7">
        <f t="shared" si="0"/>
        <v>72.809583333332611</v>
      </c>
      <c r="F17" s="7">
        <f t="shared" si="1"/>
        <v>96.952499999999034</v>
      </c>
      <c r="G17" s="7">
        <f t="shared" si="2"/>
        <v>0</v>
      </c>
      <c r="H17" s="7">
        <f t="shared" si="3"/>
        <v>76.706933333333055</v>
      </c>
      <c r="I17" s="7">
        <f t="shared" si="4"/>
        <v>0</v>
      </c>
      <c r="J17" s="6"/>
      <c r="K17" s="8">
        <f t="shared" ref="K17:K46" si="10">SUM(E17:I17)</f>
        <v>246.46901666666469</v>
      </c>
      <c r="L17" s="4"/>
      <c r="M17" s="7">
        <v>10</v>
      </c>
      <c r="N17" s="2">
        <v>2</v>
      </c>
      <c r="O17" s="39">
        <f>SUMIFS(Coeff!L:L,Coeff!J:J,Oct!M17,Coeff!K:K,Oct!N17)</f>
        <v>0</v>
      </c>
      <c r="P17" s="40">
        <f>SUMIFS(Coeff!M:M,Coeff!J:J,Oct!M17,Coeff!K:K,Oct!N17)</f>
        <v>1.01</v>
      </c>
      <c r="Q17" s="6"/>
      <c r="R17" s="7">
        <f t="shared" si="5"/>
        <v>176.49043</v>
      </c>
      <c r="S17" s="7">
        <f t="shared" si="6"/>
        <v>235.01286000000002</v>
      </c>
      <c r="T17" s="7">
        <f t="shared" si="7"/>
        <v>0</v>
      </c>
      <c r="U17" s="7">
        <f t="shared" si="8"/>
        <v>104.43943999999999</v>
      </c>
      <c r="V17" s="7">
        <f t="shared" si="9"/>
        <v>36.955799999999996</v>
      </c>
      <c r="W17" s="7"/>
      <c r="X17" s="8">
        <f t="shared" ref="X17:X46" si="11">SUM(R17:V17)</f>
        <v>552.89852999999994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6" si="12">A17+1</f>
        <v>3</v>
      </c>
      <c r="B18" s="48">
        <v>0</v>
      </c>
      <c r="C18" s="49">
        <v>1.25416666666667</v>
      </c>
      <c r="D18" s="6"/>
      <c r="E18" s="7">
        <f t="shared" si="0"/>
        <v>219.1568458333339</v>
      </c>
      <c r="F18" s="7">
        <f t="shared" si="1"/>
        <v>291.82702500000079</v>
      </c>
      <c r="G18" s="7">
        <f t="shared" si="2"/>
        <v>0</v>
      </c>
      <c r="H18" s="7">
        <f t="shared" si="3"/>
        <v>73.756666666665936</v>
      </c>
      <c r="I18" s="7">
        <f t="shared" si="4"/>
        <v>19.064499999999931</v>
      </c>
      <c r="J18" s="6"/>
      <c r="K18" s="8">
        <f t="shared" si="10"/>
        <v>603.80503750000059</v>
      </c>
      <c r="L18" s="4"/>
      <c r="M18" s="7">
        <v>10</v>
      </c>
      <c r="N18" s="2">
        <v>3</v>
      </c>
      <c r="O18" s="39">
        <f>SUMIFS(Coeff!L:L,Coeff!J:J,Oct!M18,Coeff!K:K,Oct!N18)</f>
        <v>0</v>
      </c>
      <c r="P18" s="40">
        <f>SUMIFS(Coeff!M:M,Coeff!J:J,Oct!M18,Coeff!K:K,Oct!N18)</f>
        <v>1.42</v>
      </c>
      <c r="Q18" s="6"/>
      <c r="R18" s="7">
        <f t="shared" si="5"/>
        <v>248.13505999999998</v>
      </c>
      <c r="S18" s="7">
        <f t="shared" si="6"/>
        <v>330.41411999999997</v>
      </c>
      <c r="T18" s="7">
        <f t="shared" si="7"/>
        <v>0</v>
      </c>
      <c r="U18" s="7">
        <f t="shared" si="8"/>
        <v>178.78616</v>
      </c>
      <c r="V18" s="7">
        <f t="shared" si="9"/>
        <v>25.957049999999999</v>
      </c>
      <c r="W18" s="7"/>
      <c r="X18" s="8">
        <f t="shared" si="11"/>
        <v>783.29238999999995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48">
        <v>0</v>
      </c>
      <c r="C19" s="49">
        <v>1.5208333333333339</v>
      </c>
      <c r="D19" s="6"/>
      <c r="E19" s="7">
        <f t="shared" si="0"/>
        <v>265.75497916666677</v>
      </c>
      <c r="F19" s="7">
        <f t="shared" si="1"/>
        <v>353.87662500000016</v>
      </c>
      <c r="G19" s="7">
        <f t="shared" si="2"/>
        <v>0</v>
      </c>
      <c r="H19" s="7">
        <f t="shared" si="3"/>
        <v>222.00756666666723</v>
      </c>
      <c r="I19" s="7">
        <f t="shared" si="4"/>
        <v>18.331249999999816</v>
      </c>
      <c r="J19" s="6"/>
      <c r="K19" s="8">
        <f t="shared" si="10"/>
        <v>859.97042083333395</v>
      </c>
      <c r="L19" s="4"/>
      <c r="M19" s="7">
        <v>10</v>
      </c>
      <c r="N19" s="2">
        <v>4</v>
      </c>
      <c r="O19" s="39">
        <f>SUMIFS(Coeff!L:L,Coeff!J:J,Oct!M19,Coeff!K:K,Oct!N19)</f>
        <v>0</v>
      </c>
      <c r="P19" s="40">
        <f>SUMIFS(Coeff!M:M,Coeff!J:J,Oct!M19,Coeff!K:K,Oct!N19)</f>
        <v>1.31</v>
      </c>
      <c r="Q19" s="6"/>
      <c r="R19" s="7">
        <f t="shared" si="5"/>
        <v>228.91333</v>
      </c>
      <c r="S19" s="7">
        <f t="shared" si="6"/>
        <v>304.81866000000002</v>
      </c>
      <c r="T19" s="7">
        <f t="shared" si="7"/>
        <v>0</v>
      </c>
      <c r="U19" s="7">
        <f t="shared" si="8"/>
        <v>251.36271999999997</v>
      </c>
      <c r="V19" s="7">
        <f t="shared" si="9"/>
        <v>44.434950000000001</v>
      </c>
      <c r="W19" s="7"/>
      <c r="X19" s="8">
        <f t="shared" si="11"/>
        <v>829.52965999999992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48">
        <v>0</v>
      </c>
      <c r="C20" s="49">
        <v>1.0041666666666629</v>
      </c>
      <c r="D20" s="6"/>
      <c r="E20" s="7">
        <f t="shared" si="0"/>
        <v>175.47109583333267</v>
      </c>
      <c r="F20" s="7">
        <f t="shared" si="1"/>
        <v>233.65552499999913</v>
      </c>
      <c r="G20" s="7">
        <f t="shared" si="2"/>
        <v>0</v>
      </c>
      <c r="H20" s="7">
        <f t="shared" si="3"/>
        <v>269.2118333333334</v>
      </c>
      <c r="I20" s="7">
        <f t="shared" si="4"/>
        <v>55.17706250000014</v>
      </c>
      <c r="J20" s="6"/>
      <c r="K20" s="8">
        <f t="shared" si="10"/>
        <v>733.51551666666535</v>
      </c>
      <c r="L20" s="4"/>
      <c r="M20" s="7">
        <v>10</v>
      </c>
      <c r="N20" s="2">
        <v>5</v>
      </c>
      <c r="O20" s="39">
        <f>SUMIFS(Coeff!L:L,Coeff!J:J,Oct!M20,Coeff!K:K,Oct!N20)</f>
        <v>0</v>
      </c>
      <c r="P20" s="40">
        <f>SUMIFS(Coeff!M:M,Coeff!J:J,Oct!M20,Coeff!K:K,Oct!N20)</f>
        <v>1.55</v>
      </c>
      <c r="Q20" s="6"/>
      <c r="R20" s="7">
        <f t="shared" si="5"/>
        <v>270.85165000000001</v>
      </c>
      <c r="S20" s="7">
        <f t="shared" si="6"/>
        <v>360.66330000000005</v>
      </c>
      <c r="T20" s="7">
        <f t="shared" si="7"/>
        <v>0</v>
      </c>
      <c r="U20" s="7">
        <f t="shared" si="8"/>
        <v>231.89096000000001</v>
      </c>
      <c r="V20" s="7">
        <f t="shared" si="9"/>
        <v>62.472899999999996</v>
      </c>
      <c r="W20" s="7"/>
      <c r="X20" s="8">
        <f t="shared" si="11"/>
        <v>925.87880999999993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48">
        <v>0</v>
      </c>
      <c r="C21" s="49">
        <v>0</v>
      </c>
      <c r="D21" s="6"/>
      <c r="E21" s="7">
        <f t="shared" si="0"/>
        <v>0</v>
      </c>
      <c r="F21" s="7">
        <f t="shared" si="1"/>
        <v>0</v>
      </c>
      <c r="G21" s="7">
        <f t="shared" si="2"/>
        <v>0</v>
      </c>
      <c r="H21" s="7">
        <f t="shared" si="3"/>
        <v>177.75356666666599</v>
      </c>
      <c r="I21" s="7">
        <f t="shared" si="4"/>
        <v>66.909062500000019</v>
      </c>
      <c r="J21" s="6"/>
      <c r="K21" s="8">
        <f t="shared" si="10"/>
        <v>244.66262916666602</v>
      </c>
      <c r="L21" s="4"/>
      <c r="M21" s="7">
        <v>10</v>
      </c>
      <c r="N21" s="2">
        <v>6</v>
      </c>
      <c r="O21" s="39">
        <f>SUMIFS(Coeff!L:L,Coeff!J:J,Oct!M21,Coeff!K:K,Oct!N21)</f>
        <v>0</v>
      </c>
      <c r="P21" s="40">
        <f>SUMIFS(Coeff!M:M,Coeff!J:J,Oct!M21,Coeff!K:K,Oct!N21)</f>
        <v>1.77</v>
      </c>
      <c r="Q21" s="6"/>
      <c r="R21" s="7">
        <f t="shared" si="5"/>
        <v>309.29511000000002</v>
      </c>
      <c r="S21" s="7">
        <f t="shared" si="6"/>
        <v>411.85422</v>
      </c>
      <c r="T21" s="7">
        <f t="shared" si="7"/>
        <v>0</v>
      </c>
      <c r="U21" s="7">
        <f t="shared" si="8"/>
        <v>274.37479999999999</v>
      </c>
      <c r="V21" s="7">
        <f t="shared" si="9"/>
        <v>57.633449999999996</v>
      </c>
      <c r="W21" s="7"/>
      <c r="X21" s="8">
        <f t="shared" si="11"/>
        <v>1053.1575800000001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48">
        <v>0</v>
      </c>
      <c r="C22" s="49">
        <v>0</v>
      </c>
      <c r="D22" s="6"/>
      <c r="E22" s="7">
        <f t="shared" si="0"/>
        <v>0</v>
      </c>
      <c r="F22" s="7">
        <f t="shared" si="1"/>
        <v>0</v>
      </c>
      <c r="G22" s="7">
        <f t="shared" si="2"/>
        <v>0</v>
      </c>
      <c r="H22" s="7">
        <f t="shared" si="3"/>
        <v>0</v>
      </c>
      <c r="I22" s="7">
        <f t="shared" si="4"/>
        <v>44.178312499999834</v>
      </c>
      <c r="J22" s="6"/>
      <c r="K22" s="8">
        <f t="shared" si="10"/>
        <v>44.178312499999834</v>
      </c>
      <c r="L22" s="4"/>
      <c r="M22" s="7">
        <v>10</v>
      </c>
      <c r="N22" s="2">
        <v>7</v>
      </c>
      <c r="O22" s="39">
        <f>SUMIFS(Coeff!L:L,Coeff!J:J,Oct!M22,Coeff!K:K,Oct!N22)</f>
        <v>0</v>
      </c>
      <c r="P22" s="40">
        <f>SUMIFS(Coeff!M:M,Coeff!J:J,Oct!M22,Coeff!K:K,Oct!N22)</f>
        <v>0.95</v>
      </c>
      <c r="Q22" s="6"/>
      <c r="R22" s="7">
        <f t="shared" si="5"/>
        <v>166.00584999999998</v>
      </c>
      <c r="S22" s="7">
        <f t="shared" si="6"/>
        <v>221.05169999999998</v>
      </c>
      <c r="T22" s="7">
        <f t="shared" si="7"/>
        <v>0</v>
      </c>
      <c r="U22" s="7">
        <f t="shared" si="8"/>
        <v>313.31831999999997</v>
      </c>
      <c r="V22" s="7">
        <f t="shared" si="9"/>
        <v>68.192250000000001</v>
      </c>
      <c r="W22" s="7"/>
      <c r="X22" s="8">
        <f t="shared" si="11"/>
        <v>768.56811999999991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48">
        <v>0</v>
      </c>
      <c r="C23" s="49">
        <v>1.0541666666666671</v>
      </c>
      <c r="D23" s="6"/>
      <c r="E23" s="7">
        <f t="shared" si="0"/>
        <v>184.20824583333342</v>
      </c>
      <c r="F23" s="7">
        <f t="shared" si="1"/>
        <v>245.28982500000012</v>
      </c>
      <c r="G23" s="7">
        <f t="shared" si="2"/>
        <v>0</v>
      </c>
      <c r="H23" s="7">
        <f t="shared" si="3"/>
        <v>0</v>
      </c>
      <c r="I23" s="7">
        <f t="shared" si="4"/>
        <v>0</v>
      </c>
      <c r="J23" s="6"/>
      <c r="K23" s="8">
        <f t="shared" si="10"/>
        <v>429.49807083333354</v>
      </c>
      <c r="L23" s="4"/>
      <c r="M23" s="7">
        <v>10</v>
      </c>
      <c r="N23" s="2">
        <v>8</v>
      </c>
      <c r="O23" s="39">
        <f>SUMIFS(Coeff!L:L,Coeff!J:J,Oct!M23,Coeff!K:K,Oct!N23)</f>
        <v>0</v>
      </c>
      <c r="P23" s="40">
        <f>SUMIFS(Coeff!M:M,Coeff!J:J,Oct!M23,Coeff!K:K,Oct!N23)</f>
        <v>0.81</v>
      </c>
      <c r="Q23" s="6"/>
      <c r="R23" s="7">
        <f t="shared" si="5"/>
        <v>141.54183</v>
      </c>
      <c r="S23" s="7">
        <f t="shared" si="6"/>
        <v>188.47566</v>
      </c>
      <c r="T23" s="7">
        <f t="shared" si="7"/>
        <v>0</v>
      </c>
      <c r="U23" s="7">
        <f t="shared" si="8"/>
        <v>168.16519999999997</v>
      </c>
      <c r="V23" s="7">
        <f t="shared" si="9"/>
        <v>77.87115</v>
      </c>
      <c r="W23" s="7"/>
      <c r="X23" s="8">
        <f t="shared" si="11"/>
        <v>576.05384000000004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48">
        <v>0</v>
      </c>
      <c r="C24" s="49">
        <v>3.7875000000000014</v>
      </c>
      <c r="D24" s="6"/>
      <c r="E24" s="7">
        <f t="shared" si="0"/>
        <v>661.83911250000028</v>
      </c>
      <c r="F24" s="7">
        <f t="shared" si="1"/>
        <v>881.29822500000034</v>
      </c>
      <c r="G24" s="7">
        <f t="shared" si="2"/>
        <v>0</v>
      </c>
      <c r="H24" s="7">
        <f t="shared" si="3"/>
        <v>186.60436666666675</v>
      </c>
      <c r="I24" s="7">
        <f t="shared" si="4"/>
        <v>0</v>
      </c>
      <c r="J24" s="6"/>
      <c r="K24" s="8">
        <f t="shared" si="10"/>
        <v>1729.7417041666674</v>
      </c>
      <c r="L24" s="4"/>
      <c r="M24" s="7">
        <v>10</v>
      </c>
      <c r="N24" s="2">
        <v>9</v>
      </c>
      <c r="O24" s="39">
        <f>SUMIFS(Coeff!L:L,Coeff!J:J,Oct!M24,Coeff!K:K,Oct!N24)</f>
        <v>0</v>
      </c>
      <c r="P24" s="40">
        <f>SUMIFS(Coeff!M:M,Coeff!J:J,Oct!M24,Coeff!K:K,Oct!N24)</f>
        <v>1.56</v>
      </c>
      <c r="Q24" s="6"/>
      <c r="R24" s="7">
        <f t="shared" si="5"/>
        <v>272.59908000000001</v>
      </c>
      <c r="S24" s="7">
        <f t="shared" si="6"/>
        <v>362.99016</v>
      </c>
      <c r="T24" s="7">
        <f t="shared" si="7"/>
        <v>0</v>
      </c>
      <c r="U24" s="7">
        <f t="shared" si="8"/>
        <v>143.38296</v>
      </c>
      <c r="V24" s="7">
        <f t="shared" si="9"/>
        <v>41.795249999999996</v>
      </c>
      <c r="W24" s="7"/>
      <c r="X24" s="8">
        <f t="shared" si="11"/>
        <v>820.76745000000005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48">
        <v>0</v>
      </c>
      <c r="C25" s="49">
        <v>2.2791666666666632</v>
      </c>
      <c r="D25" s="6"/>
      <c r="E25" s="7">
        <f t="shared" si="0"/>
        <v>398.2684208333327</v>
      </c>
      <c r="F25" s="7">
        <f t="shared" si="1"/>
        <v>530.33017499999926</v>
      </c>
      <c r="G25" s="7">
        <f t="shared" si="2"/>
        <v>0</v>
      </c>
      <c r="H25" s="7">
        <f t="shared" si="3"/>
        <v>670.44810000000018</v>
      </c>
      <c r="I25" s="7">
        <f t="shared" si="4"/>
        <v>46.37806250000002</v>
      </c>
      <c r="J25" s="6"/>
      <c r="K25" s="8">
        <f t="shared" si="10"/>
        <v>1645.4247583333322</v>
      </c>
      <c r="L25" s="4"/>
      <c r="M25" s="7">
        <v>10</v>
      </c>
      <c r="N25" s="2">
        <v>10</v>
      </c>
      <c r="O25" s="39">
        <f>SUMIFS(Coeff!L:L,Coeff!J:J,Oct!M25,Coeff!K:K,Oct!N25)</f>
        <v>0</v>
      </c>
      <c r="P25" s="40">
        <f>SUMIFS(Coeff!M:M,Coeff!J:J,Oct!M25,Coeff!K:K,Oct!N25)</f>
        <v>1.02</v>
      </c>
      <c r="Q25" s="6"/>
      <c r="R25" s="7">
        <f t="shared" si="5"/>
        <v>178.23786000000001</v>
      </c>
      <c r="S25" s="7">
        <f t="shared" si="6"/>
        <v>237.33972</v>
      </c>
      <c r="T25" s="7">
        <f t="shared" si="7"/>
        <v>0</v>
      </c>
      <c r="U25" s="7">
        <f t="shared" si="8"/>
        <v>276.14495999999997</v>
      </c>
      <c r="V25" s="7">
        <f t="shared" si="9"/>
        <v>35.635950000000001</v>
      </c>
      <c r="W25" s="7"/>
      <c r="X25" s="8">
        <f t="shared" si="11"/>
        <v>727.35848999999996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48">
        <v>0</v>
      </c>
      <c r="C26" s="49">
        <v>0</v>
      </c>
      <c r="D26" s="6"/>
      <c r="E26" s="7">
        <f t="shared" si="0"/>
        <v>0</v>
      </c>
      <c r="F26" s="7">
        <f t="shared" si="1"/>
        <v>0</v>
      </c>
      <c r="G26" s="7">
        <f t="shared" si="2"/>
        <v>0</v>
      </c>
      <c r="H26" s="7">
        <f t="shared" si="3"/>
        <v>403.44896666666602</v>
      </c>
      <c r="I26" s="7">
        <f t="shared" si="4"/>
        <v>166.63106250000004</v>
      </c>
      <c r="J26" s="6"/>
      <c r="K26" s="8">
        <f t="shared" si="10"/>
        <v>570.08002916666601</v>
      </c>
      <c r="L26" s="4"/>
      <c r="M26" s="7">
        <v>10</v>
      </c>
      <c r="N26" s="2">
        <v>11</v>
      </c>
      <c r="O26" s="39">
        <f>SUMIFS(Coeff!L:L,Coeff!J:J,Oct!M26,Coeff!K:K,Oct!N26)</f>
        <v>0</v>
      </c>
      <c r="P26" s="40">
        <f>SUMIFS(Coeff!M:M,Coeff!J:J,Oct!M26,Coeff!K:K,Oct!N26)</f>
        <v>2.2400000000000002</v>
      </c>
      <c r="Q26" s="6"/>
      <c r="R26" s="7">
        <f t="shared" si="5"/>
        <v>391.42432000000002</v>
      </c>
      <c r="S26" s="7">
        <f t="shared" si="6"/>
        <v>521.2166400000001</v>
      </c>
      <c r="T26" s="7">
        <f t="shared" si="7"/>
        <v>0</v>
      </c>
      <c r="U26" s="7">
        <f t="shared" si="8"/>
        <v>180.55632</v>
      </c>
      <c r="V26" s="7">
        <f t="shared" si="9"/>
        <v>68.632199999999997</v>
      </c>
      <c r="W26" s="7"/>
      <c r="X26" s="8">
        <f t="shared" si="11"/>
        <v>1161.8294800000001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48">
        <v>0</v>
      </c>
      <c r="C27" s="49">
        <v>0</v>
      </c>
      <c r="D27" s="6"/>
      <c r="E27" s="7">
        <f t="shared" si="0"/>
        <v>0</v>
      </c>
      <c r="F27" s="7">
        <f t="shared" si="1"/>
        <v>0</v>
      </c>
      <c r="G27" s="7">
        <f t="shared" si="2"/>
        <v>0</v>
      </c>
      <c r="H27" s="7">
        <f t="shared" si="3"/>
        <v>0</v>
      </c>
      <c r="I27" s="7">
        <f t="shared" si="4"/>
        <v>100.27193749999984</v>
      </c>
      <c r="J27" s="6"/>
      <c r="K27" s="8">
        <f t="shared" si="10"/>
        <v>100.27193749999984</v>
      </c>
      <c r="L27" s="4"/>
      <c r="M27" s="7">
        <v>10</v>
      </c>
      <c r="N27" s="2">
        <v>12</v>
      </c>
      <c r="O27" s="39">
        <f>SUMIFS(Coeff!L:L,Coeff!J:J,Oct!M27,Coeff!K:K,Oct!N27)</f>
        <v>0</v>
      </c>
      <c r="P27" s="40">
        <f>SUMIFS(Coeff!M:M,Coeff!J:J,Oct!M27,Coeff!K:K,Oct!N27)</f>
        <v>3.1</v>
      </c>
      <c r="Q27" s="6"/>
      <c r="R27" s="7">
        <f t="shared" si="5"/>
        <v>541.70330000000001</v>
      </c>
      <c r="S27" s="7">
        <f t="shared" si="6"/>
        <v>721.3266000000001</v>
      </c>
      <c r="T27" s="7">
        <f t="shared" si="7"/>
        <v>0</v>
      </c>
      <c r="U27" s="7">
        <f t="shared" si="8"/>
        <v>396.51584000000003</v>
      </c>
      <c r="V27" s="7">
        <f t="shared" si="9"/>
        <v>44.874899999999997</v>
      </c>
      <c r="W27" s="7"/>
      <c r="X27" s="8">
        <f t="shared" si="11"/>
        <v>1704.42064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48">
        <v>0</v>
      </c>
      <c r="C28" s="49">
        <v>0</v>
      </c>
      <c r="D28" s="6"/>
      <c r="E28" s="7">
        <f t="shared" si="0"/>
        <v>0</v>
      </c>
      <c r="F28" s="7">
        <f t="shared" si="1"/>
        <v>0</v>
      </c>
      <c r="G28" s="7">
        <f t="shared" si="2"/>
        <v>0</v>
      </c>
      <c r="H28" s="7">
        <f t="shared" si="3"/>
        <v>0</v>
      </c>
      <c r="I28" s="7">
        <f t="shared" si="4"/>
        <v>0</v>
      </c>
      <c r="J28" s="6"/>
      <c r="K28" s="8">
        <f t="shared" si="10"/>
        <v>0</v>
      </c>
      <c r="L28" s="4"/>
      <c r="M28" s="7">
        <v>10</v>
      </c>
      <c r="N28" s="2">
        <v>13</v>
      </c>
      <c r="O28" s="39">
        <f>SUMIFS(Coeff!L:L,Coeff!J:J,Oct!M28,Coeff!K:K,Oct!N28)</f>
        <v>0</v>
      </c>
      <c r="P28" s="40">
        <f>SUMIFS(Coeff!M:M,Coeff!J:J,Oct!M28,Coeff!K:K,Oct!N28)</f>
        <v>3.07</v>
      </c>
      <c r="Q28" s="6"/>
      <c r="R28" s="7">
        <f t="shared" si="5"/>
        <v>536.46100999999999</v>
      </c>
      <c r="S28" s="7">
        <f t="shared" si="6"/>
        <v>714.34601999999995</v>
      </c>
      <c r="T28" s="7">
        <f t="shared" si="7"/>
        <v>0</v>
      </c>
      <c r="U28" s="7">
        <f t="shared" si="8"/>
        <v>548.74959999999999</v>
      </c>
      <c r="V28" s="7">
        <f t="shared" si="9"/>
        <v>98.5488</v>
      </c>
      <c r="W28" s="7"/>
      <c r="X28" s="8">
        <f t="shared" si="11"/>
        <v>1898.1054300000001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48">
        <v>0</v>
      </c>
      <c r="C29" s="49">
        <v>0</v>
      </c>
      <c r="D29" s="6"/>
      <c r="E29" s="7">
        <f t="shared" si="0"/>
        <v>0</v>
      </c>
      <c r="F29" s="7">
        <f t="shared" si="1"/>
        <v>0</v>
      </c>
      <c r="G29" s="7">
        <f t="shared" si="2"/>
        <v>0</v>
      </c>
      <c r="H29" s="7">
        <f t="shared" si="3"/>
        <v>0</v>
      </c>
      <c r="I29" s="7">
        <f t="shared" si="4"/>
        <v>0</v>
      </c>
      <c r="J29" s="6"/>
      <c r="K29" s="8">
        <f t="shared" si="10"/>
        <v>0</v>
      </c>
      <c r="L29" s="4"/>
      <c r="M29" s="7">
        <v>10</v>
      </c>
      <c r="N29" s="2">
        <v>14</v>
      </c>
      <c r="O29" s="39">
        <f>SUMIFS(Coeff!L:L,Coeff!J:J,Oct!M29,Coeff!K:K,Oct!N29)</f>
        <v>0</v>
      </c>
      <c r="P29" s="40">
        <f>SUMIFS(Coeff!M:M,Coeff!J:J,Oct!M29,Coeff!K:K,Oct!N29)</f>
        <v>1.89</v>
      </c>
      <c r="Q29" s="6"/>
      <c r="R29" s="7">
        <f t="shared" si="5"/>
        <v>330.26426999999995</v>
      </c>
      <c r="S29" s="7">
        <f t="shared" si="6"/>
        <v>439.77654000000001</v>
      </c>
      <c r="T29" s="7">
        <f t="shared" si="7"/>
        <v>0</v>
      </c>
      <c r="U29" s="7">
        <f t="shared" si="8"/>
        <v>543.43911999999989</v>
      </c>
      <c r="V29" s="7">
        <f t="shared" si="9"/>
        <v>136.3845</v>
      </c>
      <c r="W29" s="7"/>
      <c r="X29" s="8">
        <f t="shared" si="11"/>
        <v>1449.8644300000001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48">
        <v>0</v>
      </c>
      <c r="C30" s="49">
        <v>0.7666666666666675</v>
      </c>
      <c r="D30" s="6"/>
      <c r="E30" s="7">
        <f t="shared" si="0"/>
        <v>133.96963333333346</v>
      </c>
      <c r="F30" s="7">
        <f t="shared" si="1"/>
        <v>178.39260000000019</v>
      </c>
      <c r="G30" s="7">
        <f t="shared" si="2"/>
        <v>0</v>
      </c>
      <c r="H30" s="7">
        <f t="shared" si="3"/>
        <v>0</v>
      </c>
      <c r="I30" s="7">
        <f t="shared" si="4"/>
        <v>0</v>
      </c>
      <c r="J30" s="6"/>
      <c r="K30" s="8">
        <f t="shared" si="10"/>
        <v>312.36223333333362</v>
      </c>
      <c r="L30" s="4"/>
      <c r="M30" s="7">
        <v>10</v>
      </c>
      <c r="N30" s="2">
        <v>15</v>
      </c>
      <c r="O30" s="39">
        <f>SUMIFS(Coeff!L:L,Coeff!J:J,Oct!M30,Coeff!K:K,Oct!N30)</f>
        <v>0</v>
      </c>
      <c r="P30" s="40">
        <f>SUMIFS(Coeff!M:M,Coeff!J:J,Oct!M30,Coeff!K:K,Oct!N30)</f>
        <v>1.29</v>
      </c>
      <c r="Q30" s="6"/>
      <c r="R30" s="7">
        <f t="shared" si="5"/>
        <v>225.41847000000001</v>
      </c>
      <c r="S30" s="7">
        <f t="shared" si="6"/>
        <v>300.16494</v>
      </c>
      <c r="T30" s="7">
        <f t="shared" si="7"/>
        <v>0</v>
      </c>
      <c r="U30" s="7">
        <f t="shared" si="8"/>
        <v>334.56023999999996</v>
      </c>
      <c r="V30" s="7">
        <f t="shared" si="9"/>
        <v>135.06464999999997</v>
      </c>
      <c r="W30" s="7"/>
      <c r="X30" s="8">
        <f t="shared" si="11"/>
        <v>995.20830000000001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48">
        <v>0</v>
      </c>
      <c r="C31" s="49">
        <v>0.13749999999999751</v>
      </c>
      <c r="D31" s="6"/>
      <c r="E31" s="7">
        <f t="shared" si="0"/>
        <v>24.027162499999566</v>
      </c>
      <c r="F31" s="7">
        <f t="shared" si="1"/>
        <v>31.994324999999421</v>
      </c>
      <c r="G31" s="7">
        <f t="shared" si="2"/>
        <v>0</v>
      </c>
      <c r="H31" s="7">
        <f t="shared" si="3"/>
        <v>135.71226666666681</v>
      </c>
      <c r="I31" s="7">
        <f t="shared" si="4"/>
        <v>0</v>
      </c>
      <c r="J31" s="6"/>
      <c r="K31" s="8">
        <f t="shared" si="10"/>
        <v>191.73375416666579</v>
      </c>
      <c r="L31" s="4"/>
      <c r="M31" s="7">
        <v>10</v>
      </c>
      <c r="N31" s="2">
        <v>16</v>
      </c>
      <c r="O31" s="39">
        <f>SUMIFS(Coeff!L:L,Coeff!J:J,Oct!M31,Coeff!K:K,Oct!N31)</f>
        <v>0</v>
      </c>
      <c r="P31" s="40">
        <f>SUMIFS(Coeff!M:M,Coeff!J:J,Oct!M31,Coeff!K:K,Oct!N31)</f>
        <v>1.46</v>
      </c>
      <c r="Q31" s="6"/>
      <c r="R31" s="7">
        <f t="shared" si="5"/>
        <v>255.12477999999999</v>
      </c>
      <c r="S31" s="7">
        <f t="shared" si="6"/>
        <v>339.72156000000001</v>
      </c>
      <c r="T31" s="7">
        <f t="shared" si="7"/>
        <v>0</v>
      </c>
      <c r="U31" s="7">
        <f t="shared" si="8"/>
        <v>228.35064</v>
      </c>
      <c r="V31" s="7">
        <f t="shared" si="9"/>
        <v>83.150549999999996</v>
      </c>
      <c r="W31" s="7"/>
      <c r="X31" s="8">
        <f t="shared" si="11"/>
        <v>906.34753000000001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48">
        <v>0</v>
      </c>
      <c r="C32" s="49">
        <v>0</v>
      </c>
      <c r="D32" s="6"/>
      <c r="E32" s="7">
        <f t="shared" si="0"/>
        <v>0</v>
      </c>
      <c r="F32" s="7">
        <f t="shared" si="1"/>
        <v>0</v>
      </c>
      <c r="G32" s="7">
        <f t="shared" si="2"/>
        <v>0</v>
      </c>
      <c r="H32" s="7">
        <f t="shared" si="3"/>
        <v>24.33969999999956</v>
      </c>
      <c r="I32" s="7">
        <f t="shared" si="4"/>
        <v>33.729500000000037</v>
      </c>
      <c r="J32" s="6"/>
      <c r="K32" s="8">
        <f t="shared" si="10"/>
        <v>58.069199999999597</v>
      </c>
      <c r="L32" s="4"/>
      <c r="M32" s="7">
        <v>10</v>
      </c>
      <c r="N32" s="2">
        <v>17</v>
      </c>
      <c r="O32" s="39">
        <f>SUMIFS(Coeff!L:L,Coeff!J:J,Oct!M32,Coeff!K:K,Oct!N32)</f>
        <v>0</v>
      </c>
      <c r="P32" s="40">
        <f>SUMIFS(Coeff!M:M,Coeff!J:J,Oct!M32,Coeff!K:K,Oct!N32)</f>
        <v>2.08</v>
      </c>
      <c r="Q32" s="6"/>
      <c r="R32" s="7">
        <f t="shared" si="5"/>
        <v>363.46544</v>
      </c>
      <c r="S32" s="7">
        <f t="shared" si="6"/>
        <v>483.98688000000004</v>
      </c>
      <c r="T32" s="7">
        <f t="shared" si="7"/>
        <v>0</v>
      </c>
      <c r="U32" s="7">
        <f t="shared" si="8"/>
        <v>258.44335999999998</v>
      </c>
      <c r="V32" s="7">
        <f t="shared" si="9"/>
        <v>56.753549999999997</v>
      </c>
      <c r="W32" s="7"/>
      <c r="X32" s="8">
        <f t="shared" si="11"/>
        <v>1162.64923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48">
        <v>0</v>
      </c>
      <c r="C33" s="49">
        <v>0.12916666666666821</v>
      </c>
      <c r="D33" s="6"/>
      <c r="E33" s="7">
        <f t="shared" si="0"/>
        <v>22.5709708333336</v>
      </c>
      <c r="F33" s="7">
        <f t="shared" si="1"/>
        <v>30.055275000000361</v>
      </c>
      <c r="G33" s="7">
        <f t="shared" si="2"/>
        <v>0</v>
      </c>
      <c r="H33" s="7">
        <f t="shared" si="3"/>
        <v>0</v>
      </c>
      <c r="I33" s="7">
        <f t="shared" si="4"/>
        <v>6.04931249999989</v>
      </c>
      <c r="J33" s="6"/>
      <c r="K33" s="8">
        <f>SUM(E33:I33)</f>
        <v>58.675558333333854</v>
      </c>
      <c r="L33" s="4"/>
      <c r="M33" s="7">
        <v>10</v>
      </c>
      <c r="N33" s="2">
        <v>18</v>
      </c>
      <c r="O33" s="39">
        <f>SUMIFS(Coeff!L:L,Coeff!J:J,Oct!M33,Coeff!K:K,Oct!N33)</f>
        <v>0</v>
      </c>
      <c r="P33" s="40">
        <f>SUMIFS(Coeff!M:M,Coeff!J:J,Oct!M33,Coeff!K:K,Oct!N33)</f>
        <v>3.22</v>
      </c>
      <c r="Q33" s="6"/>
      <c r="R33" s="7">
        <f t="shared" si="5"/>
        <v>562.67246</v>
      </c>
      <c r="S33" s="7">
        <f t="shared" si="6"/>
        <v>749.24892000000011</v>
      </c>
      <c r="T33" s="7">
        <f t="shared" si="7"/>
        <v>0</v>
      </c>
      <c r="U33" s="7">
        <f t="shared" si="8"/>
        <v>368.19328000000002</v>
      </c>
      <c r="V33" s="7">
        <f t="shared" si="9"/>
        <v>64.232699999999994</v>
      </c>
      <c r="W33" s="7"/>
      <c r="X33" s="8">
        <f t="shared" si="11"/>
        <v>1744.3473600000002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48">
        <v>0</v>
      </c>
      <c r="C34" s="49">
        <v>3.4624999999999986</v>
      </c>
      <c r="D34" s="6"/>
      <c r="E34" s="7">
        <f t="shared" si="0"/>
        <v>605.04763749999972</v>
      </c>
      <c r="F34" s="7">
        <f t="shared" si="1"/>
        <v>805.67527499999971</v>
      </c>
      <c r="G34" s="7">
        <f t="shared" si="2"/>
        <v>0</v>
      </c>
      <c r="H34" s="7">
        <f t="shared" si="3"/>
        <v>22.864566666666938</v>
      </c>
      <c r="I34" s="7">
        <f t="shared" si="4"/>
        <v>0</v>
      </c>
      <c r="J34" s="6"/>
      <c r="K34" s="8">
        <f t="shared" si="10"/>
        <v>1433.5874791666663</v>
      </c>
      <c r="L34" s="4"/>
      <c r="M34" s="7">
        <v>10</v>
      </c>
      <c r="N34" s="2">
        <v>19</v>
      </c>
      <c r="O34" s="39">
        <f>SUMIFS(Coeff!L:L,Coeff!J:J,Oct!M34,Coeff!K:K,Oct!N34)</f>
        <v>0</v>
      </c>
      <c r="P34" s="40">
        <f>SUMIFS(Coeff!M:M,Coeff!J:J,Oct!M34,Coeff!K:K,Oct!N34)</f>
        <v>3.1</v>
      </c>
      <c r="Q34" s="6"/>
      <c r="R34" s="7">
        <f t="shared" si="5"/>
        <v>541.70330000000001</v>
      </c>
      <c r="S34" s="7">
        <f t="shared" si="6"/>
        <v>721.3266000000001</v>
      </c>
      <c r="T34" s="7">
        <f t="shared" si="7"/>
        <v>0</v>
      </c>
      <c r="U34" s="7">
        <f t="shared" si="8"/>
        <v>569.99152000000004</v>
      </c>
      <c r="V34" s="7">
        <f t="shared" si="9"/>
        <v>91.509599999999992</v>
      </c>
      <c r="W34" s="7"/>
      <c r="X34" s="8">
        <f t="shared" si="11"/>
        <v>1924.5310200000001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48">
        <v>0</v>
      </c>
      <c r="C35" s="49">
        <v>4.0083333333333329</v>
      </c>
      <c r="D35" s="6"/>
      <c r="E35" s="7">
        <f t="shared" si="0"/>
        <v>700.42819166666652</v>
      </c>
      <c r="F35" s="7">
        <f t="shared" si="1"/>
        <v>932.68304999999987</v>
      </c>
      <c r="G35" s="7">
        <f t="shared" si="2"/>
        <v>0</v>
      </c>
      <c r="H35" s="7">
        <f t="shared" si="3"/>
        <v>612.91789999999969</v>
      </c>
      <c r="I35" s="7">
        <f t="shared" si="4"/>
        <v>5.6826875000000676</v>
      </c>
      <c r="J35" s="6"/>
      <c r="K35" s="8">
        <f t="shared" si="10"/>
        <v>2251.7118291666661</v>
      </c>
      <c r="L35" s="4"/>
      <c r="M35" s="7">
        <v>10</v>
      </c>
      <c r="N35" s="2">
        <v>20</v>
      </c>
      <c r="O35" s="39">
        <f>SUMIFS(Coeff!L:L,Coeff!J:J,Oct!M35,Coeff!K:K,Oct!N35)</f>
        <v>0</v>
      </c>
      <c r="P35" s="40">
        <f>SUMIFS(Coeff!M:M,Coeff!J:J,Oct!M35,Coeff!K:K,Oct!N35)</f>
        <v>1.66</v>
      </c>
      <c r="Q35" s="6"/>
      <c r="R35" s="7">
        <f t="shared" si="5"/>
        <v>290.07337999999999</v>
      </c>
      <c r="S35" s="7">
        <f t="shared" si="6"/>
        <v>386.25876</v>
      </c>
      <c r="T35" s="7">
        <f t="shared" si="7"/>
        <v>0</v>
      </c>
      <c r="U35" s="7">
        <f t="shared" si="8"/>
        <v>548.74959999999999</v>
      </c>
      <c r="V35" s="7">
        <f t="shared" si="9"/>
        <v>141.66390000000001</v>
      </c>
      <c r="W35" s="7"/>
      <c r="X35" s="8">
        <f t="shared" si="11"/>
        <v>1366.7456400000001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48">
        <v>0</v>
      </c>
      <c r="C36" s="49">
        <v>1.1083333333333325</v>
      </c>
      <c r="D36" s="6"/>
      <c r="E36" s="7">
        <f t="shared" si="0"/>
        <v>193.67349166666651</v>
      </c>
      <c r="F36" s="7">
        <f t="shared" si="1"/>
        <v>257.89364999999981</v>
      </c>
      <c r="G36" s="7">
        <f t="shared" si="2"/>
        <v>0</v>
      </c>
      <c r="H36" s="7">
        <f t="shared" si="3"/>
        <v>709.53913333333321</v>
      </c>
      <c r="I36" s="7">
        <f t="shared" si="4"/>
        <v>152.33268749999993</v>
      </c>
      <c r="J36" s="6"/>
      <c r="K36" s="8">
        <f t="shared" si="10"/>
        <v>1313.4389624999997</v>
      </c>
      <c r="L36" s="4"/>
      <c r="M36" s="7">
        <v>10</v>
      </c>
      <c r="N36" s="2">
        <v>21</v>
      </c>
      <c r="O36" s="39">
        <f>SUMIFS(Coeff!L:L,Coeff!J:J,Oct!M36,Coeff!K:K,Oct!N36)</f>
        <v>0</v>
      </c>
      <c r="P36" s="40">
        <f>SUMIFS(Coeff!M:M,Coeff!J:J,Oct!M36,Coeff!K:K,Oct!N36)</f>
        <v>2.2200000000000002</v>
      </c>
      <c r="Q36" s="6"/>
      <c r="R36" s="7">
        <f t="shared" si="5"/>
        <v>387.92946000000001</v>
      </c>
      <c r="S36" s="7">
        <f t="shared" si="6"/>
        <v>516.56292000000008</v>
      </c>
      <c r="T36" s="7">
        <f t="shared" si="7"/>
        <v>0</v>
      </c>
      <c r="U36" s="7">
        <f t="shared" si="8"/>
        <v>293.84655999999995</v>
      </c>
      <c r="V36" s="7">
        <f t="shared" si="9"/>
        <v>136.3845</v>
      </c>
      <c r="W36" s="7"/>
      <c r="X36" s="8">
        <f t="shared" si="11"/>
        <v>1334.7234400000002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48">
        <v>0</v>
      </c>
      <c r="C37" s="49">
        <v>0</v>
      </c>
      <c r="D37" s="6"/>
      <c r="E37" s="7">
        <f t="shared" si="0"/>
        <v>0</v>
      </c>
      <c r="F37" s="7">
        <f t="shared" si="1"/>
        <v>0</v>
      </c>
      <c r="G37" s="7">
        <f t="shared" si="2"/>
        <v>0</v>
      </c>
      <c r="H37" s="7">
        <f t="shared" si="3"/>
        <v>196.19273333333317</v>
      </c>
      <c r="I37" s="7">
        <f t="shared" si="4"/>
        <v>176.34662499999996</v>
      </c>
      <c r="J37" s="6"/>
      <c r="K37" s="8">
        <f t="shared" si="10"/>
        <v>372.5393583333331</v>
      </c>
      <c r="L37" s="4"/>
      <c r="M37" s="7">
        <v>10</v>
      </c>
      <c r="N37" s="2">
        <v>22</v>
      </c>
      <c r="O37" s="39">
        <f>SUMIFS(Coeff!L:L,Coeff!J:J,Oct!M37,Coeff!K:K,Oct!N37)</f>
        <v>0</v>
      </c>
      <c r="P37" s="40">
        <f>SUMIFS(Coeff!M:M,Coeff!J:J,Oct!M37,Coeff!K:K,Oct!N37)</f>
        <v>3.1</v>
      </c>
      <c r="Q37" s="6"/>
      <c r="R37" s="7">
        <f t="shared" si="5"/>
        <v>541.70330000000001</v>
      </c>
      <c r="S37" s="7">
        <f t="shared" si="6"/>
        <v>721.3266000000001</v>
      </c>
      <c r="T37" s="7">
        <f t="shared" si="7"/>
        <v>0</v>
      </c>
      <c r="U37" s="7">
        <f t="shared" si="8"/>
        <v>392.97552000000002</v>
      </c>
      <c r="V37" s="7">
        <f t="shared" si="9"/>
        <v>73.031699999999987</v>
      </c>
      <c r="W37" s="7"/>
      <c r="X37" s="8">
        <f t="shared" si="11"/>
        <v>1729.03712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48">
        <v>0</v>
      </c>
      <c r="C38" s="49">
        <v>0</v>
      </c>
      <c r="D38" s="6"/>
      <c r="E38" s="7">
        <f t="shared" si="0"/>
        <v>0</v>
      </c>
      <c r="F38" s="7">
        <f t="shared" si="1"/>
        <v>0</v>
      </c>
      <c r="G38" s="7">
        <f t="shared" si="2"/>
        <v>0</v>
      </c>
      <c r="H38" s="7">
        <f t="shared" si="3"/>
        <v>0</v>
      </c>
      <c r="I38" s="7">
        <f t="shared" si="4"/>
        <v>48.761124999999957</v>
      </c>
      <c r="J38" s="6"/>
      <c r="K38" s="8">
        <f t="shared" si="10"/>
        <v>48.761124999999957</v>
      </c>
      <c r="L38" s="4"/>
      <c r="M38" s="7">
        <v>10</v>
      </c>
      <c r="N38" s="2">
        <v>23</v>
      </c>
      <c r="O38" s="39">
        <f>SUMIFS(Coeff!L:L,Coeff!J:J,Oct!M38,Coeff!K:K,Oct!N38)</f>
        <v>0</v>
      </c>
      <c r="P38" s="40">
        <f>SUMIFS(Coeff!M:M,Coeff!J:J,Oct!M38,Coeff!K:K,Oct!N38)</f>
        <v>2.69</v>
      </c>
      <c r="Q38" s="6"/>
      <c r="R38" s="7">
        <f t="shared" si="5"/>
        <v>470.05866999999995</v>
      </c>
      <c r="S38" s="7">
        <f t="shared" si="6"/>
        <v>625.92534000000001</v>
      </c>
      <c r="T38" s="7">
        <f t="shared" si="7"/>
        <v>0</v>
      </c>
      <c r="U38" s="7">
        <f t="shared" si="8"/>
        <v>548.74959999999999</v>
      </c>
      <c r="V38" s="7">
        <f t="shared" si="9"/>
        <v>97.668900000000008</v>
      </c>
      <c r="W38" s="7"/>
      <c r="X38" s="8">
        <f t="shared" si="11"/>
        <v>1742.4025099999999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48">
        <v>0</v>
      </c>
      <c r="C39" s="49">
        <v>2.5083333333333329</v>
      </c>
      <c r="D39" s="6"/>
      <c r="E39" s="7">
        <f t="shared" si="0"/>
        <v>438.31369166666656</v>
      </c>
      <c r="F39" s="7">
        <f t="shared" si="1"/>
        <v>583.65404999999987</v>
      </c>
      <c r="G39" s="7">
        <f t="shared" si="2"/>
        <v>0</v>
      </c>
      <c r="H39" s="7">
        <f t="shared" si="3"/>
        <v>0</v>
      </c>
      <c r="I39" s="7">
        <f t="shared" si="4"/>
        <v>0</v>
      </c>
      <c r="J39" s="6"/>
      <c r="K39" s="8">
        <f t="shared" si="10"/>
        <v>1021.9677416666664</v>
      </c>
      <c r="L39" s="4"/>
      <c r="M39" s="7">
        <v>10</v>
      </c>
      <c r="N39" s="2">
        <v>24</v>
      </c>
      <c r="O39" s="39">
        <f>SUMIFS(Coeff!L:L,Coeff!J:J,Oct!M39,Coeff!K:K,Oct!N39)</f>
        <v>0</v>
      </c>
      <c r="P39" s="40">
        <f>SUMIFS(Coeff!M:M,Coeff!J:J,Oct!M39,Coeff!K:K,Oct!N39)</f>
        <v>3.07</v>
      </c>
      <c r="Q39" s="6"/>
      <c r="R39" s="7">
        <f t="shared" si="5"/>
        <v>536.46100999999999</v>
      </c>
      <c r="S39" s="7">
        <f t="shared" si="6"/>
        <v>714.34601999999995</v>
      </c>
      <c r="T39" s="7">
        <f t="shared" si="7"/>
        <v>0</v>
      </c>
      <c r="U39" s="7">
        <f t="shared" si="8"/>
        <v>476.17303999999996</v>
      </c>
      <c r="V39" s="7">
        <f t="shared" si="9"/>
        <v>136.3845</v>
      </c>
      <c r="W39" s="7"/>
      <c r="X39" s="8">
        <f t="shared" si="11"/>
        <v>1863.3645699999997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48">
        <v>0</v>
      </c>
      <c r="C40" s="49">
        <v>4.5458333333333343</v>
      </c>
      <c r="D40" s="6"/>
      <c r="E40" s="7">
        <f t="shared" si="0"/>
        <v>794.35255416666678</v>
      </c>
      <c r="F40" s="7">
        <f t="shared" si="1"/>
        <v>1057.7517750000002</v>
      </c>
      <c r="G40" s="7">
        <f t="shared" si="2"/>
        <v>0</v>
      </c>
      <c r="H40" s="7">
        <f t="shared" si="3"/>
        <v>444.01513333333321</v>
      </c>
      <c r="I40" s="7">
        <f t="shared" si="4"/>
        <v>0</v>
      </c>
      <c r="J40" s="6"/>
      <c r="K40" s="8">
        <f t="shared" si="10"/>
        <v>2296.1194625000003</v>
      </c>
      <c r="L40" s="4"/>
      <c r="M40" s="7">
        <v>10</v>
      </c>
      <c r="N40" s="2">
        <v>25</v>
      </c>
      <c r="O40" s="39">
        <f>SUMIFS(Coeff!L:L,Coeff!J:J,Oct!M40,Coeff!K:K,Oct!N40)</f>
        <v>0</v>
      </c>
      <c r="P40" s="40">
        <f>SUMIFS(Coeff!M:M,Coeff!J:J,Oct!M40,Coeff!K:K,Oct!N40)</f>
        <v>4.42</v>
      </c>
      <c r="Q40" s="6"/>
      <c r="R40" s="7">
        <f t="shared" si="5"/>
        <v>772.36405999999999</v>
      </c>
      <c r="S40" s="7">
        <f t="shared" si="6"/>
        <v>1028.4721199999999</v>
      </c>
      <c r="T40" s="7">
        <f t="shared" si="7"/>
        <v>0</v>
      </c>
      <c r="U40" s="7">
        <f t="shared" si="8"/>
        <v>543.43911999999989</v>
      </c>
      <c r="V40" s="7">
        <f t="shared" si="9"/>
        <v>118.34654999999999</v>
      </c>
      <c r="W40" s="7"/>
      <c r="X40" s="8">
        <f t="shared" si="11"/>
        <v>2462.62185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48">
        <v>0</v>
      </c>
      <c r="C41" s="49">
        <v>2.8833333333333346</v>
      </c>
      <c r="D41" s="6"/>
      <c r="E41" s="7">
        <f t="shared" si="0"/>
        <v>503.84231666666687</v>
      </c>
      <c r="F41" s="7">
        <f t="shared" si="1"/>
        <v>670.91130000000032</v>
      </c>
      <c r="G41" s="7">
        <f t="shared" si="2"/>
        <v>0</v>
      </c>
      <c r="H41" s="7">
        <f t="shared" si="3"/>
        <v>804.68523333333349</v>
      </c>
      <c r="I41" s="7">
        <f t="shared" si="4"/>
        <v>110.35412499999997</v>
      </c>
      <c r="J41" s="6"/>
      <c r="K41" s="8">
        <f t="shared" si="10"/>
        <v>2089.7929750000008</v>
      </c>
      <c r="L41" s="4"/>
      <c r="M41" s="7">
        <v>10</v>
      </c>
      <c r="N41" s="2">
        <v>26</v>
      </c>
      <c r="O41" s="39">
        <f>SUMIFS(Coeff!L:L,Coeff!J:J,Oct!M41,Coeff!K:K,Oct!N41)</f>
        <v>0</v>
      </c>
      <c r="P41" s="40">
        <f>SUMIFS(Coeff!M:M,Coeff!J:J,Oct!M41,Coeff!K:K,Oct!N41)</f>
        <v>5.36</v>
      </c>
      <c r="Q41" s="6"/>
      <c r="R41" s="7">
        <f t="shared" si="5"/>
        <v>936.62248</v>
      </c>
      <c r="S41" s="7">
        <f t="shared" si="6"/>
        <v>1247.1969600000002</v>
      </c>
      <c r="T41" s="7">
        <f t="shared" si="7"/>
        <v>0</v>
      </c>
      <c r="U41" s="7">
        <f t="shared" si="8"/>
        <v>782.41071999999997</v>
      </c>
      <c r="V41" s="7">
        <f t="shared" si="9"/>
        <v>135.06464999999997</v>
      </c>
      <c r="W41" s="7"/>
      <c r="X41" s="8">
        <f t="shared" si="11"/>
        <v>3101.2948099999999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48">
        <v>0</v>
      </c>
      <c r="C42" s="49">
        <v>3.9708333333333332</v>
      </c>
      <c r="D42" s="6"/>
      <c r="E42" s="7">
        <f t="shared" si="0"/>
        <v>693.87532916666657</v>
      </c>
      <c r="F42" s="7">
        <f t="shared" si="1"/>
        <v>923.95732499999997</v>
      </c>
      <c r="G42" s="7">
        <f t="shared" si="2"/>
        <v>0</v>
      </c>
      <c r="H42" s="7">
        <f t="shared" si="3"/>
        <v>510.39613333333352</v>
      </c>
      <c r="I42" s="7">
        <f t="shared" si="4"/>
        <v>199.99393750000004</v>
      </c>
      <c r="J42" s="6"/>
      <c r="K42" s="8">
        <f t="shared" si="10"/>
        <v>2328.2227250000001</v>
      </c>
      <c r="L42" s="4"/>
      <c r="M42" s="7">
        <v>10</v>
      </c>
      <c r="N42" s="2">
        <v>27</v>
      </c>
      <c r="O42" s="39">
        <f>SUMIFS(Coeff!L:L,Coeff!J:J,Oct!M42,Coeff!K:K,Oct!N42)</f>
        <v>0</v>
      </c>
      <c r="P42" s="40">
        <f>SUMIFS(Coeff!M:M,Coeff!J:J,Oct!M42,Coeff!K:K,Oct!N42)</f>
        <v>5.7</v>
      </c>
      <c r="Q42" s="6"/>
      <c r="R42" s="7">
        <f t="shared" si="5"/>
        <v>996.03510000000006</v>
      </c>
      <c r="S42" s="7">
        <f t="shared" si="6"/>
        <v>1326.3102000000001</v>
      </c>
      <c r="T42" s="7">
        <f t="shared" si="7"/>
        <v>0</v>
      </c>
      <c r="U42" s="7">
        <f t="shared" si="8"/>
        <v>948.80575999999996</v>
      </c>
      <c r="V42" s="7">
        <f t="shared" si="9"/>
        <v>194.4579</v>
      </c>
      <c r="W42" s="7"/>
      <c r="X42" s="8">
        <f t="shared" si="11"/>
        <v>3465.60896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48">
        <v>0</v>
      </c>
      <c r="C43" s="49">
        <v>4.6041666666666679</v>
      </c>
      <c r="D43" s="6"/>
      <c r="E43" s="7">
        <f t="shared" si="0"/>
        <v>804.54589583333347</v>
      </c>
      <c r="F43" s="7">
        <f t="shared" si="1"/>
        <v>1071.3251250000003</v>
      </c>
      <c r="G43" s="7">
        <f t="shared" si="2"/>
        <v>0</v>
      </c>
      <c r="H43" s="7">
        <f t="shared" si="3"/>
        <v>702.90103333333332</v>
      </c>
      <c r="I43" s="7">
        <f t="shared" si="4"/>
        <v>126.85225000000005</v>
      </c>
      <c r="J43" s="6"/>
      <c r="K43" s="8">
        <f t="shared" si="10"/>
        <v>2705.6243041666667</v>
      </c>
      <c r="L43" s="4"/>
      <c r="M43" s="7">
        <v>10</v>
      </c>
      <c r="N43" s="2">
        <v>28</v>
      </c>
      <c r="O43" s="39">
        <f>SUMIFS(Coeff!L:L,Coeff!J:J,Oct!M43,Coeff!K:K,Oct!N43)</f>
        <v>0</v>
      </c>
      <c r="P43" s="40">
        <f>SUMIFS(Coeff!M:M,Coeff!J:J,Oct!M43,Coeff!K:K,Oct!N43)</f>
        <v>5.73</v>
      </c>
      <c r="Q43" s="6"/>
      <c r="R43" s="7">
        <f t="shared" si="5"/>
        <v>1001.2773900000001</v>
      </c>
      <c r="S43" s="7">
        <f t="shared" si="6"/>
        <v>1333.29078</v>
      </c>
      <c r="T43" s="7">
        <f t="shared" si="7"/>
        <v>0</v>
      </c>
      <c r="U43" s="7">
        <f t="shared" si="8"/>
        <v>1008.9911999999999</v>
      </c>
      <c r="V43" s="7">
        <f t="shared" si="9"/>
        <v>235.81319999999999</v>
      </c>
      <c r="W43" s="7"/>
      <c r="X43" s="8">
        <f t="shared" si="11"/>
        <v>3579.37257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48">
        <v>0</v>
      </c>
      <c r="C44" s="49">
        <v>3.4666666666666668</v>
      </c>
      <c r="D44" s="6"/>
      <c r="E44" s="7">
        <f t="shared" si="0"/>
        <v>605.77573333333339</v>
      </c>
      <c r="F44" s="7">
        <f t="shared" si="1"/>
        <v>806.64480000000003</v>
      </c>
      <c r="G44" s="7">
        <f t="shared" si="2"/>
        <v>0</v>
      </c>
      <c r="H44" s="7">
        <f t="shared" si="3"/>
        <v>815.01116666666678</v>
      </c>
      <c r="I44" s="7">
        <f t="shared" si="4"/>
        <v>174.69681249999999</v>
      </c>
      <c r="J44" s="6"/>
      <c r="K44" s="8">
        <f t="shared" si="10"/>
        <v>2402.1285124999999</v>
      </c>
      <c r="L44" s="4"/>
      <c r="M44" s="7">
        <v>10</v>
      </c>
      <c r="N44" s="2">
        <v>29</v>
      </c>
      <c r="O44" s="39">
        <f>SUMIFS(Coeff!L:L,Coeff!J:J,Oct!M44,Coeff!K:K,Oct!N44)</f>
        <v>0</v>
      </c>
      <c r="P44" s="40">
        <f>SUMIFS(Coeff!M:M,Coeff!J:J,Oct!M44,Coeff!K:K,Oct!N44)</f>
        <v>3.65</v>
      </c>
      <c r="Q44" s="6"/>
      <c r="R44" s="7">
        <f t="shared" si="5"/>
        <v>637.81194999999991</v>
      </c>
      <c r="S44" s="7">
        <f t="shared" si="6"/>
        <v>849.3039</v>
      </c>
      <c r="T44" s="7">
        <f t="shared" si="7"/>
        <v>0</v>
      </c>
      <c r="U44" s="7">
        <f t="shared" si="8"/>
        <v>1014.30168</v>
      </c>
      <c r="V44" s="7">
        <f t="shared" si="9"/>
        <v>250.7715</v>
      </c>
      <c r="W44" s="7"/>
      <c r="X44" s="8">
        <f t="shared" si="11"/>
        <v>2752.1890299999995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2"/>
        <v>30</v>
      </c>
      <c r="B45" s="48">
        <v>0</v>
      </c>
      <c r="C45" s="49">
        <v>4.9833333333333325</v>
      </c>
      <c r="D45" s="6"/>
      <c r="E45" s="7">
        <f t="shared" si="0"/>
        <v>870.80261666666649</v>
      </c>
      <c r="F45" s="7">
        <f t="shared" si="1"/>
        <v>1159.5518999999999</v>
      </c>
      <c r="G45" s="7">
        <f t="shared" si="2"/>
        <v>0</v>
      </c>
      <c r="H45" s="7">
        <f t="shared" si="3"/>
        <v>613.65546666666671</v>
      </c>
      <c r="I45" s="7">
        <f t="shared" si="4"/>
        <v>202.56031250000004</v>
      </c>
      <c r="J45" s="6"/>
      <c r="K45" s="8">
        <f t="shared" si="10"/>
        <v>2846.5702958333331</v>
      </c>
      <c r="M45" s="7">
        <v>10</v>
      </c>
      <c r="N45" s="2">
        <v>30</v>
      </c>
      <c r="O45" s="39">
        <f>SUMIFS(Coeff!L:L,Coeff!J:J,Oct!M45,Coeff!K:K,Oct!N45)</f>
        <v>0</v>
      </c>
      <c r="P45" s="40">
        <f>SUMIFS(Coeff!M:M,Coeff!J:J,Oct!M45,Coeff!K:K,Oct!N45)</f>
        <v>4.3600000000000003</v>
      </c>
      <c r="Q45" s="6"/>
      <c r="R45" s="7">
        <f t="shared" si="5"/>
        <v>761.87948000000006</v>
      </c>
      <c r="S45" s="7">
        <f t="shared" si="6"/>
        <v>1014.5109600000001</v>
      </c>
      <c r="T45" s="7">
        <f t="shared" si="7"/>
        <v>0</v>
      </c>
      <c r="U45" s="7">
        <f t="shared" si="8"/>
        <v>646.10839999999996</v>
      </c>
      <c r="V45" s="7">
        <f t="shared" si="9"/>
        <v>252.09135000000001</v>
      </c>
      <c r="W45" s="7"/>
      <c r="X45" s="8">
        <f t="shared" si="11"/>
        <v>2674.5901900000003</v>
      </c>
    </row>
    <row r="46" spans="1:37" x14ac:dyDescent="0.25">
      <c r="A46" s="2">
        <f t="shared" si="12"/>
        <v>31</v>
      </c>
      <c r="B46" s="41">
        <v>0</v>
      </c>
      <c r="C46" s="41">
        <v>0</v>
      </c>
      <c r="D46" s="11"/>
      <c r="E46" s="12">
        <f t="shared" si="0"/>
        <v>0</v>
      </c>
      <c r="F46" s="12">
        <f t="shared" si="1"/>
        <v>0</v>
      </c>
      <c r="G46" s="12">
        <f t="shared" si="2"/>
        <v>0</v>
      </c>
      <c r="H46" s="12">
        <f t="shared" si="3"/>
        <v>882.12973333333309</v>
      </c>
      <c r="I46" s="12">
        <f t="shared" si="4"/>
        <v>152.51599999999999</v>
      </c>
      <c r="J46" s="11"/>
      <c r="K46" s="13">
        <f t="shared" si="10"/>
        <v>1034.6457333333331</v>
      </c>
      <c r="M46" s="7">
        <v>10</v>
      </c>
      <c r="N46" s="2">
        <v>31</v>
      </c>
      <c r="O46" s="39">
        <f>SUMIFS(Coeff!L:L,Coeff!J:J,Oct!M46,Coeff!K:K,Oct!N46)</f>
        <v>0</v>
      </c>
      <c r="P46" s="40">
        <f>SUMIFS(Coeff!M:M,Coeff!J:J,Oct!M46,Coeff!K:K,Oct!N46)</f>
        <v>5.12</v>
      </c>
      <c r="Q46" s="11"/>
      <c r="R46" s="12">
        <f t="shared" si="5"/>
        <v>894.68416000000002</v>
      </c>
      <c r="S46" s="12">
        <f t="shared" si="6"/>
        <v>1191.35232</v>
      </c>
      <c r="T46" s="12">
        <f t="shared" si="7"/>
        <v>0</v>
      </c>
      <c r="U46" s="12">
        <f t="shared" si="8"/>
        <v>771.78976</v>
      </c>
      <c r="V46" s="12">
        <f t="shared" si="9"/>
        <v>160.58175</v>
      </c>
      <c r="W46" s="12"/>
      <c r="X46" s="13">
        <f t="shared" si="11"/>
        <v>3018.4079899999997</v>
      </c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K12"/>
    <mergeCell ref="O12:X12"/>
  </mergeCells>
  <pageMargins left="0.7" right="0.7" top="0.75" bottom="0.75" header="0.3" footer="0.3"/>
  <pageSetup scale="4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A2:AK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4.140625" style="2" bestFit="1" customWidth="1"/>
    <col min="2" max="2" width="13.28515625" style="2" bestFit="1" customWidth="1"/>
    <col min="3" max="3" width="9.140625" style="2"/>
    <col min="4" max="5" width="10.8554687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2" width="13.42578125" style="2" customWidth="1"/>
    <col min="13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Coeff!B10</f>
        <v>349.30099999999999</v>
      </c>
      <c r="C3" s="14">
        <f>Jan!C3</f>
        <v>232.68600000000001</v>
      </c>
      <c r="D3" s="14">
        <f>Jan!D3</f>
        <v>-97.305000000000007</v>
      </c>
      <c r="E3" s="14">
        <f>Jan!E3</f>
        <v>177.01599999999999</v>
      </c>
      <c r="F3" s="14">
        <f>Jan!F3</f>
        <v>43.994999999999997</v>
      </c>
    </row>
    <row r="6" spans="1:37" x14ac:dyDescent="0.25">
      <c r="A6" s="26" t="s">
        <v>15</v>
      </c>
      <c r="B6" s="4"/>
      <c r="D6" s="4"/>
    </row>
    <row r="7" spans="1:37" x14ac:dyDescent="0.25">
      <c r="A7" s="2" t="str">
        <f>TEXT(B12, "MMM YYYY")&amp;" heating load"</f>
        <v>Nov 2021 heating load</v>
      </c>
      <c r="B7" s="4">
        <f>SUM(K16:K46)</f>
        <v>162886.36603749997</v>
      </c>
      <c r="C7" s="2" t="s">
        <v>14</v>
      </c>
      <c r="D7" s="4"/>
    </row>
    <row r="8" spans="1:37" x14ac:dyDescent="0.25">
      <c r="A8" s="2" t="s">
        <v>21</v>
      </c>
      <c r="B8" s="4">
        <f>SUM(X16:X46)</f>
        <v>181898.88284000001</v>
      </c>
      <c r="C8" s="2" t="s">
        <v>14</v>
      </c>
      <c r="D8" s="4"/>
    </row>
    <row r="9" spans="1:37" x14ac:dyDescent="0.25">
      <c r="A9" s="2" t="str">
        <f>TEXT(B12, "YYYY")&amp;" Varinace to Normal"</f>
        <v>2021 Varinace to Normal</v>
      </c>
      <c r="B9" s="4">
        <f>B7-B8</f>
        <v>-19012.516802500031</v>
      </c>
      <c r="C9" s="2" t="s">
        <v>14</v>
      </c>
      <c r="D9" s="4"/>
    </row>
    <row r="10" spans="1:37" x14ac:dyDescent="0.25">
      <c r="B10" s="4"/>
      <c r="D10" s="4"/>
    </row>
    <row r="11" spans="1:37" x14ac:dyDescent="0.25">
      <c r="B11" s="4"/>
    </row>
    <row r="12" spans="1:37" x14ac:dyDescent="0.25">
      <c r="B12" s="60">
        <f>DATE(TEXT(Jan!B12,"YYYY"),TEXT(Jan!B12,"MM")+10,1)</f>
        <v>44501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40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75" x14ac:dyDescent="0.25">
      <c r="A13" s="2" t="s">
        <v>7</v>
      </c>
      <c r="B13" s="30" t="s">
        <v>16</v>
      </c>
      <c r="C13" s="31" t="s">
        <v>17</v>
      </c>
      <c r="D13" s="6"/>
      <c r="E13" s="31" t="s">
        <v>18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32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48">
        <v>0</v>
      </c>
      <c r="C14" s="49">
        <v>4.9833333333333325</v>
      </c>
      <c r="D14" s="6"/>
      <c r="E14" s="6"/>
      <c r="F14" s="6"/>
      <c r="G14" s="6"/>
      <c r="H14" s="6"/>
      <c r="I14" s="6"/>
      <c r="J14" s="6"/>
      <c r="K14" s="38"/>
      <c r="M14" s="6">
        <v>10</v>
      </c>
      <c r="N14" s="2">
        <v>30</v>
      </c>
      <c r="O14" s="39">
        <f>SUMIFS(Coeff!L:L,Coeff!J:J,Nov!M14,Coeff!K:K,Nov!N14)</f>
        <v>0</v>
      </c>
      <c r="P14" s="40">
        <f>SUMIFS(Coeff!M:M,Coeff!J:J,Nov!M14,Coeff!K:K,Nov!N14)</f>
        <v>4.3600000000000003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48">
        <v>0</v>
      </c>
      <c r="C15" s="49">
        <v>0</v>
      </c>
      <c r="D15" s="6"/>
      <c r="E15" s="6"/>
      <c r="F15" s="6"/>
      <c r="G15" s="6"/>
      <c r="H15" s="6"/>
      <c r="I15" s="6"/>
      <c r="J15" s="6"/>
      <c r="K15" s="38"/>
      <c r="M15" s="6">
        <v>10</v>
      </c>
      <c r="N15" s="2">
        <v>31</v>
      </c>
      <c r="O15" s="39">
        <f>SUMIFS(Coeff!L:L,Coeff!J:J,Nov!M15,Coeff!K:K,Nov!N15)</f>
        <v>0</v>
      </c>
      <c r="P15" s="40">
        <f>SUMIFS(Coeff!M:M,Coeff!J:J,Nov!M15,Coeff!K:K,Nov!N15)</f>
        <v>5.12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48">
        <v>0</v>
      </c>
      <c r="C16" s="49">
        <v>0</v>
      </c>
      <c r="D16" s="6"/>
      <c r="E16" s="7">
        <f>$B$3*C16</f>
        <v>0</v>
      </c>
      <c r="F16" s="7">
        <f>C16*$C$3</f>
        <v>0</v>
      </c>
      <c r="G16" s="7">
        <f t="shared" ref="G16:G45" si="0">$D$3*B16</f>
        <v>0</v>
      </c>
      <c r="H16" s="7">
        <f t="shared" ref="H16:H43" si="1">$E$3*C15</f>
        <v>0</v>
      </c>
      <c r="I16" s="7">
        <f t="shared" ref="I16:I44" si="2">$F$3*C14</f>
        <v>219.24174999999994</v>
      </c>
      <c r="J16" s="6"/>
      <c r="K16" s="8">
        <f>SUM(E16:I16)</f>
        <v>219.24174999999994</v>
      </c>
      <c r="L16" s="4"/>
      <c r="M16" s="7">
        <v>11</v>
      </c>
      <c r="N16" s="2">
        <v>1</v>
      </c>
      <c r="O16" s="39">
        <f>SUMIFS(Coeff!L:L,Coeff!J:J,Nov!M16,Coeff!K:K,Nov!N16)</f>
        <v>0</v>
      </c>
      <c r="P16" s="40">
        <f>SUMIFS(Coeff!M:M,Coeff!J:J,Nov!M16,Coeff!K:K,Nov!N16)</f>
        <v>3.86</v>
      </c>
      <c r="Q16" s="6"/>
      <c r="R16" s="7">
        <f t="shared" ref="R16:R45" si="3">$B$3*P16</f>
        <v>1348.3018599999998</v>
      </c>
      <c r="S16" s="7">
        <f t="shared" ref="S16:S45" si="4">P16*$C$3</f>
        <v>898.16795999999999</v>
      </c>
      <c r="T16" s="7">
        <f t="shared" ref="T16:T45" si="5">$D$3*O16</f>
        <v>0</v>
      </c>
      <c r="U16" s="7">
        <f t="shared" ref="U16:U45" si="6">$E$3*P15</f>
        <v>906.32191999999998</v>
      </c>
      <c r="V16" s="7">
        <f t="shared" ref="V16:V45" si="7">$F$3*P14</f>
        <v>191.81819999999999</v>
      </c>
      <c r="W16" s="7"/>
      <c r="X16" s="8">
        <f>SUM(R16:V16)</f>
        <v>3344.6099399999998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48">
        <v>0</v>
      </c>
      <c r="C17" s="49">
        <v>3.6958333333333346</v>
      </c>
      <c r="D17" s="6"/>
      <c r="E17" s="7">
        <f t="shared" ref="E17:E42" si="8">$B$3*C17</f>
        <v>1290.9582791666671</v>
      </c>
      <c r="F17" s="7">
        <f t="shared" ref="F17:F42" si="9">C17*$C$3</f>
        <v>859.9686750000003</v>
      </c>
      <c r="G17" s="7">
        <f t="shared" si="0"/>
        <v>0</v>
      </c>
      <c r="H17" s="7">
        <f t="shared" si="1"/>
        <v>0</v>
      </c>
      <c r="I17" s="7">
        <f t="shared" si="2"/>
        <v>0</v>
      </c>
      <c r="J17" s="6"/>
      <c r="K17" s="8">
        <f t="shared" ref="K17:K45" si="10">SUM(E17:I17)</f>
        <v>2150.9269541666672</v>
      </c>
      <c r="L17" s="4"/>
      <c r="M17" s="7">
        <v>11</v>
      </c>
      <c r="N17" s="2">
        <v>2</v>
      </c>
      <c r="O17" s="39">
        <f>SUMIFS(Coeff!L:L,Coeff!J:J,Nov!M17,Coeff!K:K,Nov!N17)</f>
        <v>0</v>
      </c>
      <c r="P17" s="40">
        <f>SUMIFS(Coeff!M:M,Coeff!J:J,Nov!M17,Coeff!K:K,Nov!N17)</f>
        <v>3.33</v>
      </c>
      <c r="Q17" s="6"/>
      <c r="R17" s="7">
        <f>$B$3*P17</f>
        <v>1163.1723299999999</v>
      </c>
      <c r="S17" s="7">
        <f t="shared" si="4"/>
        <v>774.84438</v>
      </c>
      <c r="T17" s="7">
        <f t="shared" si="5"/>
        <v>0</v>
      </c>
      <c r="U17" s="7">
        <f t="shared" si="6"/>
        <v>683.28175999999996</v>
      </c>
      <c r="V17" s="7">
        <f t="shared" si="7"/>
        <v>225.2544</v>
      </c>
      <c r="W17" s="7"/>
      <c r="X17" s="8">
        <f>SUM(R17:V17)</f>
        <v>2846.5528699999995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5" si="11">A17+1</f>
        <v>3</v>
      </c>
      <c r="B18" s="48">
        <v>0</v>
      </c>
      <c r="C18" s="49">
        <v>5.2583333333333337</v>
      </c>
      <c r="D18" s="6"/>
      <c r="E18" s="7">
        <f t="shared" si="8"/>
        <v>1836.7410916666668</v>
      </c>
      <c r="F18" s="7">
        <f t="shared" si="9"/>
        <v>1223.5405500000002</v>
      </c>
      <c r="G18" s="7">
        <f t="shared" si="0"/>
        <v>0</v>
      </c>
      <c r="H18" s="7">
        <f t="shared" si="1"/>
        <v>654.22163333333356</v>
      </c>
      <c r="I18" s="7">
        <f t="shared" si="2"/>
        <v>0</v>
      </c>
      <c r="J18" s="6"/>
      <c r="K18" s="8">
        <f t="shared" si="10"/>
        <v>3714.5032750000005</v>
      </c>
      <c r="L18" s="4"/>
      <c r="M18" s="7">
        <v>11</v>
      </c>
      <c r="N18" s="2">
        <v>3</v>
      </c>
      <c r="O18" s="39">
        <f>SUMIFS(Coeff!L:L,Coeff!J:J,Nov!M18,Coeff!K:K,Nov!N18)</f>
        <v>0</v>
      </c>
      <c r="P18" s="40">
        <f>SUMIFS(Coeff!M:M,Coeff!J:J,Nov!M18,Coeff!K:K,Nov!N18)</f>
        <v>5.54</v>
      </c>
      <c r="Q18" s="6"/>
      <c r="R18" s="7">
        <f t="shared" si="3"/>
        <v>1935.12754</v>
      </c>
      <c r="S18" s="7">
        <f t="shared" si="4"/>
        <v>1289.08044</v>
      </c>
      <c r="T18" s="7">
        <f t="shared" si="5"/>
        <v>0</v>
      </c>
      <c r="U18" s="7">
        <f t="shared" si="6"/>
        <v>589.46327999999994</v>
      </c>
      <c r="V18" s="7">
        <f t="shared" si="7"/>
        <v>169.82069999999999</v>
      </c>
      <c r="W18" s="7"/>
      <c r="X18" s="8">
        <f t="shared" ref="X18:X45" si="12">SUM(R18:V18)</f>
        <v>3983.4919600000003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1"/>
        <v>4</v>
      </c>
      <c r="B19" s="48">
        <v>0</v>
      </c>
      <c r="C19" s="49">
        <v>7.8291666666666657</v>
      </c>
      <c r="D19" s="6"/>
      <c r="E19" s="7">
        <f t="shared" si="8"/>
        <v>2734.7357458333331</v>
      </c>
      <c r="F19" s="7">
        <f t="shared" si="9"/>
        <v>1821.7374749999999</v>
      </c>
      <c r="G19" s="7">
        <f t="shared" si="0"/>
        <v>0</v>
      </c>
      <c r="H19" s="7">
        <f t="shared" si="1"/>
        <v>930.80913333333331</v>
      </c>
      <c r="I19" s="7">
        <f t="shared" si="2"/>
        <v>162.59818750000005</v>
      </c>
      <c r="J19" s="6"/>
      <c r="K19" s="8">
        <f t="shared" si="10"/>
        <v>5649.8805416666664</v>
      </c>
      <c r="L19" s="4"/>
      <c r="M19" s="7">
        <v>11</v>
      </c>
      <c r="N19" s="2">
        <v>4</v>
      </c>
      <c r="O19" s="39">
        <f>SUMIFS(Coeff!L:L,Coeff!J:J,Nov!M19,Coeff!K:K,Nov!N19)</f>
        <v>0.08</v>
      </c>
      <c r="P19" s="40">
        <f>SUMIFS(Coeff!M:M,Coeff!J:J,Nov!M19,Coeff!K:K,Nov!N19)</f>
        <v>7.39</v>
      </c>
      <c r="Q19" s="6"/>
      <c r="R19" s="7">
        <f t="shared" si="3"/>
        <v>2581.33439</v>
      </c>
      <c r="S19" s="7">
        <f t="shared" si="4"/>
        <v>1719.54954</v>
      </c>
      <c r="T19" s="7">
        <f t="shared" si="5"/>
        <v>-7.7844000000000007</v>
      </c>
      <c r="U19" s="7">
        <f t="shared" si="6"/>
        <v>980.66863999999998</v>
      </c>
      <c r="V19" s="7">
        <f t="shared" si="7"/>
        <v>146.50334999999998</v>
      </c>
      <c r="W19" s="7"/>
      <c r="X19" s="8">
        <f t="shared" si="12"/>
        <v>5420.2715200000002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1"/>
        <v>5</v>
      </c>
      <c r="B20" s="48">
        <v>0</v>
      </c>
      <c r="C20" s="49">
        <v>9.3333333333333339</v>
      </c>
      <c r="D20" s="6"/>
      <c r="E20" s="7">
        <f t="shared" si="8"/>
        <v>3260.1426666666666</v>
      </c>
      <c r="F20" s="7">
        <f t="shared" si="9"/>
        <v>2171.7360000000003</v>
      </c>
      <c r="G20" s="7">
        <f t="shared" si="0"/>
        <v>0</v>
      </c>
      <c r="H20" s="7">
        <f t="shared" si="1"/>
        <v>1385.8877666666665</v>
      </c>
      <c r="I20" s="7">
        <f t="shared" si="2"/>
        <v>231.34037499999999</v>
      </c>
      <c r="J20" s="6"/>
      <c r="K20" s="8">
        <f t="shared" si="10"/>
        <v>7049.1068083333339</v>
      </c>
      <c r="L20" s="4"/>
      <c r="M20" s="7">
        <v>11</v>
      </c>
      <c r="N20" s="2">
        <v>5</v>
      </c>
      <c r="O20" s="39">
        <f>SUMIFS(Coeff!L:L,Coeff!J:J,Nov!M20,Coeff!K:K,Nov!N20)</f>
        <v>0</v>
      </c>
      <c r="P20" s="40">
        <f>SUMIFS(Coeff!M:M,Coeff!J:J,Nov!M20,Coeff!K:K,Nov!N20)</f>
        <v>7.21</v>
      </c>
      <c r="Q20" s="6"/>
      <c r="R20" s="7">
        <f t="shared" si="3"/>
        <v>2518.4602099999997</v>
      </c>
      <c r="S20" s="7">
        <f t="shared" si="4"/>
        <v>1677.66606</v>
      </c>
      <c r="T20" s="7">
        <f t="shared" si="5"/>
        <v>0</v>
      </c>
      <c r="U20" s="7">
        <f t="shared" si="6"/>
        <v>1308.14824</v>
      </c>
      <c r="V20" s="7">
        <f t="shared" si="7"/>
        <v>243.73229999999998</v>
      </c>
      <c r="W20" s="7"/>
      <c r="X20" s="8">
        <f t="shared" si="12"/>
        <v>5748.0068099999989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1"/>
        <v>6</v>
      </c>
      <c r="B21" s="48">
        <v>0</v>
      </c>
      <c r="C21" s="49">
        <v>8.5666666666666664</v>
      </c>
      <c r="D21" s="6"/>
      <c r="E21" s="7">
        <f t="shared" si="8"/>
        <v>2992.345233333333</v>
      </c>
      <c r="F21" s="7">
        <f t="shared" si="9"/>
        <v>1993.3434</v>
      </c>
      <c r="G21" s="7">
        <f t="shared" si="0"/>
        <v>0</v>
      </c>
      <c r="H21" s="7">
        <f t="shared" si="1"/>
        <v>1652.1493333333333</v>
      </c>
      <c r="I21" s="7">
        <f t="shared" si="2"/>
        <v>344.44418749999994</v>
      </c>
      <c r="J21" s="6"/>
      <c r="K21" s="8">
        <f t="shared" si="10"/>
        <v>6982.2821541666663</v>
      </c>
      <c r="L21" s="4"/>
      <c r="M21" s="7">
        <v>11</v>
      </c>
      <c r="N21" s="2">
        <v>6</v>
      </c>
      <c r="O21" s="39">
        <f>SUMIFS(Coeff!L:L,Coeff!J:J,Nov!M21,Coeff!K:K,Nov!N21)</f>
        <v>0</v>
      </c>
      <c r="P21" s="40">
        <f>SUMIFS(Coeff!M:M,Coeff!J:J,Nov!M21,Coeff!K:K,Nov!N21)</f>
        <v>4.46</v>
      </c>
      <c r="Q21" s="6"/>
      <c r="R21" s="7">
        <f t="shared" si="3"/>
        <v>1557.88246</v>
      </c>
      <c r="S21" s="7">
        <f t="shared" si="4"/>
        <v>1037.7795599999999</v>
      </c>
      <c r="T21" s="7">
        <f t="shared" si="5"/>
        <v>0</v>
      </c>
      <c r="U21" s="7">
        <f t="shared" si="6"/>
        <v>1276.2853599999999</v>
      </c>
      <c r="V21" s="7">
        <f t="shared" si="7"/>
        <v>325.12304999999998</v>
      </c>
      <c r="W21" s="7"/>
      <c r="X21" s="8">
        <f t="shared" si="12"/>
        <v>4197.0704299999998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1"/>
        <v>7</v>
      </c>
      <c r="B22" s="48">
        <v>0</v>
      </c>
      <c r="C22" s="49">
        <v>5.9625000000000012</v>
      </c>
      <c r="D22" s="6"/>
      <c r="E22" s="7">
        <f t="shared" si="8"/>
        <v>2082.7072125000004</v>
      </c>
      <c r="F22" s="7">
        <f t="shared" si="9"/>
        <v>1387.3902750000004</v>
      </c>
      <c r="G22" s="7">
        <f t="shared" si="0"/>
        <v>0</v>
      </c>
      <c r="H22" s="7">
        <f t="shared" si="1"/>
        <v>1516.4370666666666</v>
      </c>
      <c r="I22" s="7">
        <f t="shared" si="2"/>
        <v>410.62</v>
      </c>
      <c r="J22" s="6"/>
      <c r="K22" s="8">
        <f t="shared" si="10"/>
        <v>5397.1545541666674</v>
      </c>
      <c r="L22" s="4"/>
      <c r="M22" s="7">
        <v>11</v>
      </c>
      <c r="N22" s="2">
        <v>7</v>
      </c>
      <c r="O22" s="39">
        <f>SUMIFS(Coeff!L:L,Coeff!J:J,Nov!M22,Coeff!K:K,Nov!N22)</f>
        <v>0</v>
      </c>
      <c r="P22" s="40">
        <f>SUMIFS(Coeff!M:M,Coeff!J:J,Nov!M22,Coeff!K:K,Nov!N22)</f>
        <v>3.99</v>
      </c>
      <c r="Q22" s="6"/>
      <c r="R22" s="7">
        <f t="shared" si="3"/>
        <v>1393.71099</v>
      </c>
      <c r="S22" s="7">
        <f t="shared" si="4"/>
        <v>928.41714000000013</v>
      </c>
      <c r="T22" s="7">
        <f t="shared" si="5"/>
        <v>0</v>
      </c>
      <c r="U22" s="7">
        <f t="shared" si="6"/>
        <v>789.49135999999999</v>
      </c>
      <c r="V22" s="7">
        <f t="shared" si="7"/>
        <v>317.20394999999996</v>
      </c>
      <c r="W22" s="7"/>
      <c r="X22" s="8">
        <f t="shared" si="12"/>
        <v>3428.8234400000001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1"/>
        <v>8</v>
      </c>
      <c r="B23" s="48">
        <v>0</v>
      </c>
      <c r="C23" s="49">
        <v>5.7875000000000005</v>
      </c>
      <c r="D23" s="6"/>
      <c r="E23" s="7">
        <f t="shared" si="8"/>
        <v>2021.5795375</v>
      </c>
      <c r="F23" s="7">
        <f t="shared" si="9"/>
        <v>1346.6702250000001</v>
      </c>
      <c r="G23" s="7">
        <f t="shared" si="0"/>
        <v>0</v>
      </c>
      <c r="H23" s="7">
        <f t="shared" si="1"/>
        <v>1055.4579000000001</v>
      </c>
      <c r="I23" s="7">
        <f t="shared" si="2"/>
        <v>376.89049999999997</v>
      </c>
      <c r="J23" s="6"/>
      <c r="K23" s="8">
        <f t="shared" si="10"/>
        <v>4800.5981625000004</v>
      </c>
      <c r="L23" s="4"/>
      <c r="M23" s="7">
        <v>11</v>
      </c>
      <c r="N23" s="2">
        <v>8</v>
      </c>
      <c r="O23" s="39">
        <f>SUMIFS(Coeff!L:L,Coeff!J:J,Nov!M23,Coeff!K:K,Nov!N23)</f>
        <v>0</v>
      </c>
      <c r="P23" s="40">
        <f>SUMIFS(Coeff!M:M,Coeff!J:J,Nov!M23,Coeff!K:K,Nov!N23)</f>
        <v>6.97</v>
      </c>
      <c r="Q23" s="6"/>
      <c r="R23" s="7">
        <f t="shared" si="3"/>
        <v>2434.62797</v>
      </c>
      <c r="S23" s="7">
        <f t="shared" si="4"/>
        <v>1621.82142</v>
      </c>
      <c r="T23" s="7">
        <f t="shared" si="5"/>
        <v>0</v>
      </c>
      <c r="U23" s="7">
        <f t="shared" si="6"/>
        <v>706.29384000000005</v>
      </c>
      <c r="V23" s="7">
        <f t="shared" si="7"/>
        <v>196.21769999999998</v>
      </c>
      <c r="W23" s="7"/>
      <c r="X23" s="8">
        <f t="shared" si="12"/>
        <v>4958.9609300000002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1"/>
        <v>9</v>
      </c>
      <c r="B24" s="48">
        <v>0</v>
      </c>
      <c r="C24" s="49">
        <v>4.5666666666666664</v>
      </c>
      <c r="D24" s="6"/>
      <c r="E24" s="7">
        <f t="shared" si="8"/>
        <v>1595.1412333333333</v>
      </c>
      <c r="F24" s="7">
        <f t="shared" si="9"/>
        <v>1062.5994000000001</v>
      </c>
      <c r="G24" s="7">
        <f t="shared" si="0"/>
        <v>0</v>
      </c>
      <c r="H24" s="7">
        <f t="shared" si="1"/>
        <v>1024.4801</v>
      </c>
      <c r="I24" s="7">
        <f t="shared" si="2"/>
        <v>262.32018750000003</v>
      </c>
      <c r="J24" s="6"/>
      <c r="K24" s="8">
        <f t="shared" si="10"/>
        <v>3944.5409208333335</v>
      </c>
      <c r="L24" s="4"/>
      <c r="M24" s="7">
        <v>11</v>
      </c>
      <c r="N24" s="2">
        <v>9</v>
      </c>
      <c r="O24" s="39">
        <f>SUMIFS(Coeff!L:L,Coeff!J:J,Nov!M24,Coeff!K:K,Nov!N24)</f>
        <v>0.08</v>
      </c>
      <c r="P24" s="40">
        <f>SUMIFS(Coeff!M:M,Coeff!J:J,Nov!M24,Coeff!K:K,Nov!N24)</f>
        <v>7.09</v>
      </c>
      <c r="Q24" s="6"/>
      <c r="R24" s="7">
        <f t="shared" si="3"/>
        <v>2476.5440899999999</v>
      </c>
      <c r="S24" s="7">
        <f t="shared" si="4"/>
        <v>1649.7437400000001</v>
      </c>
      <c r="T24" s="7">
        <f t="shared" si="5"/>
        <v>-7.7844000000000007</v>
      </c>
      <c r="U24" s="7">
        <f t="shared" si="6"/>
        <v>1233.80152</v>
      </c>
      <c r="V24" s="7">
        <f t="shared" si="7"/>
        <v>175.54005000000001</v>
      </c>
      <c r="W24" s="7"/>
      <c r="X24" s="8">
        <f t="shared" si="12"/>
        <v>5527.8450000000003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1"/>
        <v>10</v>
      </c>
      <c r="B25" s="48">
        <v>0</v>
      </c>
      <c r="C25" s="49">
        <v>6.3833333333333337</v>
      </c>
      <c r="D25" s="6"/>
      <c r="E25" s="7">
        <f t="shared" si="8"/>
        <v>2229.7047166666666</v>
      </c>
      <c r="F25" s="7">
        <f t="shared" si="9"/>
        <v>1485.3123000000001</v>
      </c>
      <c r="G25" s="7">
        <f t="shared" si="0"/>
        <v>0</v>
      </c>
      <c r="H25" s="7">
        <f t="shared" si="1"/>
        <v>808.37306666666655</v>
      </c>
      <c r="I25" s="7">
        <f t="shared" si="2"/>
        <v>254.62106250000002</v>
      </c>
      <c r="J25" s="6"/>
      <c r="K25" s="8">
        <f t="shared" si="10"/>
        <v>4778.011145833334</v>
      </c>
      <c r="L25" s="4"/>
      <c r="M25" s="7">
        <v>11</v>
      </c>
      <c r="N25" s="2">
        <v>10</v>
      </c>
      <c r="O25" s="39">
        <f>SUMIFS(Coeff!L:L,Coeff!J:J,Nov!M25,Coeff!K:K,Nov!N25)</f>
        <v>0</v>
      </c>
      <c r="P25" s="40">
        <f>SUMIFS(Coeff!M:M,Coeff!J:J,Nov!M25,Coeff!K:K,Nov!N25)</f>
        <v>5.86</v>
      </c>
      <c r="Q25" s="6"/>
      <c r="R25" s="7">
        <f t="shared" si="3"/>
        <v>2046.9038600000001</v>
      </c>
      <c r="S25" s="7">
        <f t="shared" si="4"/>
        <v>1363.5399600000001</v>
      </c>
      <c r="T25" s="7">
        <f t="shared" si="5"/>
        <v>0</v>
      </c>
      <c r="U25" s="7">
        <f t="shared" si="6"/>
        <v>1255.0434399999999</v>
      </c>
      <c r="V25" s="7">
        <f t="shared" si="7"/>
        <v>306.64514999999994</v>
      </c>
      <c r="W25" s="7"/>
      <c r="X25" s="8">
        <f t="shared" si="12"/>
        <v>4972.1324100000002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1"/>
        <v>11</v>
      </c>
      <c r="B26" s="48">
        <v>0</v>
      </c>
      <c r="C26" s="49">
        <v>8.5708333333333329</v>
      </c>
      <c r="D26" s="6"/>
      <c r="E26" s="7">
        <f t="shared" si="8"/>
        <v>2993.8006541666664</v>
      </c>
      <c r="F26" s="7">
        <f t="shared" si="9"/>
        <v>1994.312925</v>
      </c>
      <c r="G26" s="7">
        <f t="shared" si="0"/>
        <v>0</v>
      </c>
      <c r="H26" s="7">
        <f t="shared" si="1"/>
        <v>1129.9521333333334</v>
      </c>
      <c r="I26" s="7">
        <f t="shared" si="2"/>
        <v>200.91049999999998</v>
      </c>
      <c r="J26" s="6"/>
      <c r="K26" s="8">
        <f t="shared" si="10"/>
        <v>6318.9762124999997</v>
      </c>
      <c r="L26" s="4"/>
      <c r="M26" s="7">
        <v>11</v>
      </c>
      <c r="N26" s="2">
        <v>11</v>
      </c>
      <c r="O26" s="39">
        <f>SUMIFS(Coeff!L:L,Coeff!J:J,Nov!M26,Coeff!K:K,Nov!N26)</f>
        <v>0.05</v>
      </c>
      <c r="P26" s="40">
        <f>SUMIFS(Coeff!M:M,Coeff!J:J,Nov!M26,Coeff!K:K,Nov!N26)</f>
        <v>6.13</v>
      </c>
      <c r="Q26" s="6"/>
      <c r="R26" s="7">
        <f t="shared" si="3"/>
        <v>2141.21513</v>
      </c>
      <c r="S26" s="7">
        <f t="shared" si="4"/>
        <v>1426.36518</v>
      </c>
      <c r="T26" s="7">
        <f t="shared" si="5"/>
        <v>-4.8652500000000005</v>
      </c>
      <c r="U26" s="7">
        <f t="shared" si="6"/>
        <v>1037.31376</v>
      </c>
      <c r="V26" s="7">
        <f t="shared" si="7"/>
        <v>311.92454999999995</v>
      </c>
      <c r="W26" s="7"/>
      <c r="X26" s="8">
        <f t="shared" si="12"/>
        <v>4911.9533700000002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1"/>
        <v>12</v>
      </c>
      <c r="B27" s="48">
        <v>0</v>
      </c>
      <c r="C27" s="49">
        <v>8.4916666666666671</v>
      </c>
      <c r="D27" s="6"/>
      <c r="E27" s="7">
        <f t="shared" si="8"/>
        <v>2966.1476583333333</v>
      </c>
      <c r="F27" s="7">
        <f t="shared" si="9"/>
        <v>1975.8919500000002</v>
      </c>
      <c r="G27" s="7">
        <f t="shared" si="0"/>
        <v>0</v>
      </c>
      <c r="H27" s="7">
        <f t="shared" si="1"/>
        <v>1517.1746333333331</v>
      </c>
      <c r="I27" s="7">
        <f t="shared" si="2"/>
        <v>280.83474999999999</v>
      </c>
      <c r="J27" s="6"/>
      <c r="K27" s="8">
        <f t="shared" si="10"/>
        <v>6740.0489916666666</v>
      </c>
      <c r="L27" s="4"/>
      <c r="M27" s="7">
        <v>11</v>
      </c>
      <c r="N27" s="2">
        <v>12</v>
      </c>
      <c r="O27" s="39">
        <f>SUMIFS(Coeff!L:L,Coeff!J:J,Nov!M27,Coeff!K:K,Nov!N27)</f>
        <v>0.11</v>
      </c>
      <c r="P27" s="40">
        <f>SUMIFS(Coeff!M:M,Coeff!J:J,Nov!M27,Coeff!K:K,Nov!N27)</f>
        <v>6.38</v>
      </c>
      <c r="Q27" s="6"/>
      <c r="R27" s="7">
        <f t="shared" si="3"/>
        <v>2228.5403799999999</v>
      </c>
      <c r="S27" s="7">
        <f t="shared" si="4"/>
        <v>1484.5366799999999</v>
      </c>
      <c r="T27" s="7">
        <f t="shared" si="5"/>
        <v>-10.703550000000002</v>
      </c>
      <c r="U27" s="7">
        <f t="shared" si="6"/>
        <v>1085.10808</v>
      </c>
      <c r="V27" s="7">
        <f t="shared" si="7"/>
        <v>257.8107</v>
      </c>
      <c r="W27" s="7"/>
      <c r="X27" s="8">
        <f t="shared" si="12"/>
        <v>5045.2922899999994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1"/>
        <v>13</v>
      </c>
      <c r="B28" s="48">
        <v>0</v>
      </c>
      <c r="C28" s="49">
        <v>0.48333333333333428</v>
      </c>
      <c r="D28" s="6"/>
      <c r="E28" s="7">
        <f t="shared" si="8"/>
        <v>168.828816666667</v>
      </c>
      <c r="F28" s="7">
        <f t="shared" si="9"/>
        <v>112.46490000000023</v>
      </c>
      <c r="G28" s="7">
        <f t="shared" si="0"/>
        <v>0</v>
      </c>
      <c r="H28" s="7">
        <f t="shared" si="1"/>
        <v>1503.1608666666666</v>
      </c>
      <c r="I28" s="7">
        <f t="shared" si="2"/>
        <v>377.07381249999997</v>
      </c>
      <c r="J28" s="6"/>
      <c r="K28" s="8">
        <f t="shared" si="10"/>
        <v>2161.5283958333339</v>
      </c>
      <c r="L28" s="4"/>
      <c r="M28" s="7">
        <v>11</v>
      </c>
      <c r="N28" s="2">
        <v>13</v>
      </c>
      <c r="O28" s="39">
        <f>SUMIFS(Coeff!L:L,Coeff!J:J,Nov!M28,Coeff!K:K,Nov!N28)</f>
        <v>0.14000000000000001</v>
      </c>
      <c r="P28" s="40">
        <f>SUMIFS(Coeff!M:M,Coeff!J:J,Nov!M28,Coeff!K:K,Nov!N28)</f>
        <v>7.06</v>
      </c>
      <c r="Q28" s="6"/>
      <c r="R28" s="7">
        <f t="shared" si="3"/>
        <v>2466.0650599999999</v>
      </c>
      <c r="S28" s="7">
        <f t="shared" si="4"/>
        <v>1642.76316</v>
      </c>
      <c r="T28" s="7">
        <f t="shared" si="5"/>
        <v>-13.622700000000002</v>
      </c>
      <c r="U28" s="7">
        <f t="shared" si="6"/>
        <v>1129.3620799999999</v>
      </c>
      <c r="V28" s="7">
        <f t="shared" si="7"/>
        <v>269.68934999999999</v>
      </c>
      <c r="W28" s="7"/>
      <c r="X28" s="8">
        <f t="shared" si="12"/>
        <v>5494.2569499999991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1"/>
        <v>14</v>
      </c>
      <c r="B29" s="48">
        <v>0</v>
      </c>
      <c r="C29" s="49">
        <v>4.1708333333333325</v>
      </c>
      <c r="D29" s="6"/>
      <c r="E29" s="7">
        <f t="shared" si="8"/>
        <v>1456.8762541666663</v>
      </c>
      <c r="F29" s="7">
        <f t="shared" si="9"/>
        <v>970.49452499999984</v>
      </c>
      <c r="G29" s="7">
        <f t="shared" si="0"/>
        <v>0</v>
      </c>
      <c r="H29" s="7">
        <f t="shared" si="1"/>
        <v>85.557733333333502</v>
      </c>
      <c r="I29" s="7">
        <f t="shared" si="2"/>
        <v>373.59087499999998</v>
      </c>
      <c r="J29" s="6"/>
      <c r="K29" s="8">
        <f t="shared" si="10"/>
        <v>2886.5193874999995</v>
      </c>
      <c r="L29" s="4"/>
      <c r="M29" s="7">
        <v>11</v>
      </c>
      <c r="N29" s="2">
        <v>14</v>
      </c>
      <c r="O29" s="39">
        <f>SUMIFS(Coeff!L:L,Coeff!J:J,Nov!M29,Coeff!K:K,Nov!N29)</f>
        <v>0.21</v>
      </c>
      <c r="P29" s="40">
        <f>SUMIFS(Coeff!M:M,Coeff!J:J,Nov!M29,Coeff!K:K,Nov!N29)</f>
        <v>8.56</v>
      </c>
      <c r="Q29" s="6"/>
      <c r="R29" s="7">
        <f t="shared" si="3"/>
        <v>2990.01656</v>
      </c>
      <c r="S29" s="7">
        <f t="shared" si="4"/>
        <v>1991.7921600000002</v>
      </c>
      <c r="T29" s="7">
        <f t="shared" si="5"/>
        <v>-20.434049999999999</v>
      </c>
      <c r="U29" s="7">
        <f t="shared" si="6"/>
        <v>1249.7329599999998</v>
      </c>
      <c r="V29" s="7">
        <f t="shared" si="7"/>
        <v>280.68809999999996</v>
      </c>
      <c r="W29" s="7"/>
      <c r="X29" s="8">
        <f t="shared" si="12"/>
        <v>6491.7957300000007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1"/>
        <v>15</v>
      </c>
      <c r="B30" s="48">
        <v>0</v>
      </c>
      <c r="C30" s="49">
        <v>5.2416666666666663</v>
      </c>
      <c r="D30" s="6"/>
      <c r="E30" s="7">
        <f t="shared" si="8"/>
        <v>1830.9194083333332</v>
      </c>
      <c r="F30" s="7">
        <f t="shared" si="9"/>
        <v>1219.66245</v>
      </c>
      <c r="G30" s="7">
        <f t="shared" si="0"/>
        <v>0</v>
      </c>
      <c r="H30" s="7">
        <f t="shared" si="1"/>
        <v>738.30423333333317</v>
      </c>
      <c r="I30" s="7">
        <f t="shared" si="2"/>
        <v>21.26425000000004</v>
      </c>
      <c r="J30" s="6"/>
      <c r="K30" s="8">
        <f t="shared" si="10"/>
        <v>3810.1503416666665</v>
      </c>
      <c r="L30" s="4"/>
      <c r="M30" s="7">
        <v>11</v>
      </c>
      <c r="N30" s="2">
        <v>15</v>
      </c>
      <c r="O30" s="39">
        <f>SUMIFS(Coeff!L:L,Coeff!J:J,Nov!M30,Coeff!K:K,Nov!N30)</f>
        <v>0.43</v>
      </c>
      <c r="P30" s="40">
        <f>SUMIFS(Coeff!M:M,Coeff!J:J,Nov!M30,Coeff!K:K,Nov!N30)</f>
        <v>8.06</v>
      </c>
      <c r="Q30" s="6"/>
      <c r="R30" s="7">
        <f t="shared" si="3"/>
        <v>2815.3660600000003</v>
      </c>
      <c r="S30" s="7">
        <f t="shared" si="4"/>
        <v>1875.4491600000001</v>
      </c>
      <c r="T30" s="7">
        <f t="shared" si="5"/>
        <v>-41.841149999999999</v>
      </c>
      <c r="U30" s="7">
        <f t="shared" si="6"/>
        <v>1515.2569599999999</v>
      </c>
      <c r="V30" s="7">
        <f t="shared" si="7"/>
        <v>310.60469999999998</v>
      </c>
      <c r="W30" s="7"/>
      <c r="X30" s="8">
        <f t="shared" si="12"/>
        <v>6474.8357299999998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1"/>
        <v>16</v>
      </c>
      <c r="B31" s="48">
        <v>0</v>
      </c>
      <c r="C31" s="49">
        <v>8.408333333333335</v>
      </c>
      <c r="D31" s="6"/>
      <c r="E31" s="7">
        <f t="shared" si="8"/>
        <v>2937.0392416666673</v>
      </c>
      <c r="F31" s="7">
        <f t="shared" si="9"/>
        <v>1956.5014500000004</v>
      </c>
      <c r="G31" s="7">
        <f t="shared" si="0"/>
        <v>0</v>
      </c>
      <c r="H31" s="7">
        <f t="shared" si="1"/>
        <v>927.85886666666659</v>
      </c>
      <c r="I31" s="7">
        <f t="shared" si="2"/>
        <v>183.49581249999994</v>
      </c>
      <c r="J31" s="6"/>
      <c r="K31" s="8">
        <f t="shared" si="10"/>
        <v>6004.8953708333347</v>
      </c>
      <c r="L31" s="4"/>
      <c r="M31" s="7">
        <v>11</v>
      </c>
      <c r="N31" s="2">
        <v>16</v>
      </c>
      <c r="O31" s="39">
        <f>SUMIFS(Coeff!L:L,Coeff!J:J,Nov!M31,Coeff!K:K,Nov!N31)</f>
        <v>0.11</v>
      </c>
      <c r="P31" s="40">
        <f>SUMIFS(Coeff!M:M,Coeff!J:J,Nov!M31,Coeff!K:K,Nov!N31)</f>
        <v>8.16</v>
      </c>
      <c r="Q31" s="6"/>
      <c r="R31" s="7">
        <f t="shared" si="3"/>
        <v>2850.2961599999999</v>
      </c>
      <c r="S31" s="7">
        <f t="shared" si="4"/>
        <v>1898.71776</v>
      </c>
      <c r="T31" s="7">
        <f t="shared" si="5"/>
        <v>-10.703550000000002</v>
      </c>
      <c r="U31" s="7">
        <f t="shared" si="6"/>
        <v>1426.7489600000001</v>
      </c>
      <c r="V31" s="7">
        <f t="shared" si="7"/>
        <v>376.59719999999999</v>
      </c>
      <c r="W31" s="7"/>
      <c r="X31" s="8">
        <f t="shared" si="12"/>
        <v>6541.6565299999993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1"/>
        <v>17</v>
      </c>
      <c r="B32" s="48">
        <v>0</v>
      </c>
      <c r="C32" s="49">
        <v>10.841666666666667</v>
      </c>
      <c r="D32" s="6"/>
      <c r="E32" s="7">
        <f t="shared" si="8"/>
        <v>3787.0050083333331</v>
      </c>
      <c r="F32" s="7">
        <f t="shared" si="9"/>
        <v>2522.7040500000003</v>
      </c>
      <c r="G32" s="7">
        <f t="shared" si="0"/>
        <v>0</v>
      </c>
      <c r="H32" s="7">
        <f t="shared" si="1"/>
        <v>1488.4095333333335</v>
      </c>
      <c r="I32" s="7">
        <f t="shared" si="2"/>
        <v>230.60712499999997</v>
      </c>
      <c r="J32" s="6"/>
      <c r="K32" s="8">
        <f t="shared" si="10"/>
        <v>8028.7257166666668</v>
      </c>
      <c r="L32" s="4"/>
      <c r="M32" s="7">
        <v>11</v>
      </c>
      <c r="N32" s="2">
        <v>17</v>
      </c>
      <c r="O32" s="39">
        <f>SUMIFS(Coeff!L:L,Coeff!J:J,Nov!M32,Coeff!K:K,Nov!N32)</f>
        <v>0.21</v>
      </c>
      <c r="P32" s="40">
        <f>SUMIFS(Coeff!M:M,Coeff!J:J,Nov!M32,Coeff!K:K,Nov!N32)</f>
        <v>8</v>
      </c>
      <c r="Q32" s="6"/>
      <c r="R32" s="7">
        <f t="shared" si="3"/>
        <v>2794.4079999999999</v>
      </c>
      <c r="S32" s="7">
        <f t="shared" si="4"/>
        <v>1861.4880000000001</v>
      </c>
      <c r="T32" s="7">
        <f t="shared" si="5"/>
        <v>-20.434049999999999</v>
      </c>
      <c r="U32" s="7">
        <f t="shared" si="6"/>
        <v>1444.45056</v>
      </c>
      <c r="V32" s="7">
        <f t="shared" si="7"/>
        <v>354.59969999999998</v>
      </c>
      <c r="W32" s="7"/>
      <c r="X32" s="8">
        <f t="shared" si="12"/>
        <v>6434.5122099999999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1"/>
        <v>18</v>
      </c>
      <c r="B33" s="48">
        <v>0</v>
      </c>
      <c r="C33" s="49">
        <v>5.95</v>
      </c>
      <c r="D33" s="6"/>
      <c r="E33" s="7">
        <f t="shared" si="8"/>
        <v>2078.3409499999998</v>
      </c>
      <c r="F33" s="7">
        <f t="shared" si="9"/>
        <v>1384.4817</v>
      </c>
      <c r="G33" s="7">
        <f t="shared" si="0"/>
        <v>0</v>
      </c>
      <c r="H33" s="7">
        <f t="shared" si="1"/>
        <v>1919.1484666666665</v>
      </c>
      <c r="I33" s="7">
        <f t="shared" si="2"/>
        <v>369.92462500000005</v>
      </c>
      <c r="J33" s="6"/>
      <c r="K33" s="8">
        <f t="shared" si="10"/>
        <v>5751.8957416666663</v>
      </c>
      <c r="L33" s="4"/>
      <c r="M33" s="7">
        <v>11</v>
      </c>
      <c r="N33" s="2">
        <v>18</v>
      </c>
      <c r="O33" s="39">
        <f>SUMIFS(Coeff!L:L,Coeff!J:J,Nov!M33,Coeff!K:K,Nov!N33)</f>
        <v>0.02</v>
      </c>
      <c r="P33" s="40">
        <f>SUMIFS(Coeff!M:M,Coeff!J:J,Nov!M33,Coeff!K:K,Nov!N33)</f>
        <v>8.9600000000000009</v>
      </c>
      <c r="Q33" s="6"/>
      <c r="R33" s="7">
        <f t="shared" si="3"/>
        <v>3129.7369600000002</v>
      </c>
      <c r="S33" s="7">
        <f t="shared" si="4"/>
        <v>2084.8665600000004</v>
      </c>
      <c r="T33" s="7">
        <f t="shared" si="5"/>
        <v>-1.9461000000000002</v>
      </c>
      <c r="U33" s="7">
        <f t="shared" si="6"/>
        <v>1416.1279999999999</v>
      </c>
      <c r="V33" s="7">
        <f t="shared" si="7"/>
        <v>358.99919999999997</v>
      </c>
      <c r="W33" s="7"/>
      <c r="X33" s="8">
        <f t="shared" si="12"/>
        <v>6987.7846200000004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1"/>
        <v>19</v>
      </c>
      <c r="B34" s="48">
        <v>0</v>
      </c>
      <c r="C34" s="49">
        <v>3.0208333333333321</v>
      </c>
      <c r="D34" s="6"/>
      <c r="E34" s="7">
        <f t="shared" si="8"/>
        <v>1055.1801041666663</v>
      </c>
      <c r="F34" s="7">
        <f t="shared" si="9"/>
        <v>702.90562499999976</v>
      </c>
      <c r="G34" s="7">
        <f t="shared" si="0"/>
        <v>0</v>
      </c>
      <c r="H34" s="7">
        <f t="shared" si="1"/>
        <v>1053.2452000000001</v>
      </c>
      <c r="I34" s="7">
        <f t="shared" si="2"/>
        <v>476.97912499999995</v>
      </c>
      <c r="J34" s="6"/>
      <c r="K34" s="8">
        <f t="shared" si="10"/>
        <v>3288.3100541666663</v>
      </c>
      <c r="L34" s="4"/>
      <c r="M34" s="7">
        <v>11</v>
      </c>
      <c r="N34" s="2">
        <v>19</v>
      </c>
      <c r="O34" s="39">
        <f>SUMIFS(Coeff!L:L,Coeff!J:J,Nov!M34,Coeff!K:K,Nov!N34)</f>
        <v>0.03</v>
      </c>
      <c r="P34" s="40">
        <f>SUMIFS(Coeff!M:M,Coeff!J:J,Nov!M34,Coeff!K:K,Nov!N34)</f>
        <v>8.59</v>
      </c>
      <c r="Q34" s="6"/>
      <c r="R34" s="7">
        <f t="shared" si="3"/>
        <v>3000.49559</v>
      </c>
      <c r="S34" s="7">
        <f t="shared" si="4"/>
        <v>1998.7727400000001</v>
      </c>
      <c r="T34" s="7">
        <f t="shared" si="5"/>
        <v>-2.9191500000000001</v>
      </c>
      <c r="U34" s="7">
        <f t="shared" si="6"/>
        <v>1586.0633600000001</v>
      </c>
      <c r="V34" s="7">
        <f t="shared" si="7"/>
        <v>351.96</v>
      </c>
      <c r="W34" s="7"/>
      <c r="X34" s="8">
        <f t="shared" si="12"/>
        <v>6934.3725400000003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1"/>
        <v>20</v>
      </c>
      <c r="B35" s="48">
        <v>0</v>
      </c>
      <c r="C35" s="49">
        <v>10.779166666666667</v>
      </c>
      <c r="D35" s="6"/>
      <c r="E35" s="7">
        <f t="shared" si="8"/>
        <v>3765.1736958333331</v>
      </c>
      <c r="F35" s="7">
        <f t="shared" si="9"/>
        <v>2508.1611750000002</v>
      </c>
      <c r="G35" s="7">
        <f t="shared" si="0"/>
        <v>0</v>
      </c>
      <c r="H35" s="7">
        <f t="shared" si="1"/>
        <v>534.73583333333306</v>
      </c>
      <c r="I35" s="7">
        <f t="shared" si="2"/>
        <v>261.77024999999998</v>
      </c>
      <c r="J35" s="6"/>
      <c r="K35" s="8">
        <f t="shared" si="10"/>
        <v>7069.8409541666661</v>
      </c>
      <c r="L35" s="4"/>
      <c r="M35" s="7">
        <v>11</v>
      </c>
      <c r="N35" s="2">
        <v>20</v>
      </c>
      <c r="O35" s="39">
        <f>SUMIFS(Coeff!L:L,Coeff!J:J,Nov!M35,Coeff!K:K,Nov!N35)</f>
        <v>0.06</v>
      </c>
      <c r="P35" s="40">
        <f>SUMIFS(Coeff!M:M,Coeff!J:J,Nov!M35,Coeff!K:K,Nov!N35)</f>
        <v>7.57</v>
      </c>
      <c r="Q35" s="6"/>
      <c r="R35" s="7">
        <f t="shared" si="3"/>
        <v>2644.2085699999998</v>
      </c>
      <c r="S35" s="7">
        <f t="shared" si="4"/>
        <v>1761.4330200000002</v>
      </c>
      <c r="T35" s="7">
        <f t="shared" si="5"/>
        <v>-5.8383000000000003</v>
      </c>
      <c r="U35" s="7">
        <f t="shared" si="6"/>
        <v>1520.5674399999998</v>
      </c>
      <c r="V35" s="7">
        <f t="shared" si="7"/>
        <v>394.1952</v>
      </c>
      <c r="W35" s="7"/>
      <c r="X35" s="8">
        <f t="shared" si="12"/>
        <v>6314.5659299999998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1"/>
        <v>21</v>
      </c>
      <c r="B36" s="48">
        <v>0</v>
      </c>
      <c r="C36" s="49">
        <v>9.3000000000000007</v>
      </c>
      <c r="D36" s="6"/>
      <c r="E36" s="7">
        <f t="shared" si="8"/>
        <v>3248.4992999999999</v>
      </c>
      <c r="F36" s="7">
        <f t="shared" si="9"/>
        <v>2163.9798000000001</v>
      </c>
      <c r="G36" s="7">
        <f t="shared" si="0"/>
        <v>0</v>
      </c>
      <c r="H36" s="7">
        <f t="shared" si="1"/>
        <v>1908.0849666666666</v>
      </c>
      <c r="I36" s="7">
        <f t="shared" si="2"/>
        <v>132.90156249999993</v>
      </c>
      <c r="J36" s="6"/>
      <c r="K36" s="8">
        <f t="shared" si="10"/>
        <v>7453.465629166667</v>
      </c>
      <c r="L36" s="4"/>
      <c r="M36" s="7">
        <v>11</v>
      </c>
      <c r="N36" s="2">
        <v>21</v>
      </c>
      <c r="O36" s="39">
        <f>SUMIFS(Coeff!L:L,Coeff!J:J,Nov!M36,Coeff!K:K,Nov!N36)</f>
        <v>0</v>
      </c>
      <c r="P36" s="40">
        <f>SUMIFS(Coeff!M:M,Coeff!J:J,Nov!M36,Coeff!K:K,Nov!N36)</f>
        <v>8.5299999999999994</v>
      </c>
      <c r="Q36" s="6"/>
      <c r="R36" s="7">
        <f t="shared" si="3"/>
        <v>2979.5375299999996</v>
      </c>
      <c r="S36" s="7">
        <f t="shared" si="4"/>
        <v>1984.8115799999998</v>
      </c>
      <c r="T36" s="7">
        <f t="shared" si="5"/>
        <v>0</v>
      </c>
      <c r="U36" s="7">
        <f t="shared" si="6"/>
        <v>1340.0111199999999</v>
      </c>
      <c r="V36" s="7">
        <f t="shared" si="7"/>
        <v>377.91704999999996</v>
      </c>
      <c r="W36" s="7"/>
      <c r="X36" s="8">
        <f t="shared" si="12"/>
        <v>6682.2772799999993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1"/>
        <v>22</v>
      </c>
      <c r="B37" s="48">
        <v>0</v>
      </c>
      <c r="C37" s="49">
        <v>2.1041666666666661</v>
      </c>
      <c r="D37" s="6"/>
      <c r="E37" s="7">
        <f t="shared" si="8"/>
        <v>734.98752083333306</v>
      </c>
      <c r="F37" s="7">
        <f t="shared" si="9"/>
        <v>489.61012499999987</v>
      </c>
      <c r="G37" s="7">
        <f t="shared" si="0"/>
        <v>0</v>
      </c>
      <c r="H37" s="7">
        <f t="shared" si="1"/>
        <v>1646.2488000000001</v>
      </c>
      <c r="I37" s="7">
        <f t="shared" si="2"/>
        <v>474.22943749999996</v>
      </c>
      <c r="J37" s="6"/>
      <c r="K37" s="8">
        <f t="shared" si="10"/>
        <v>3345.075883333333</v>
      </c>
      <c r="L37" s="4"/>
      <c r="M37" s="7">
        <v>11</v>
      </c>
      <c r="N37" s="2">
        <v>22</v>
      </c>
      <c r="O37" s="39">
        <f>SUMIFS(Coeff!L:L,Coeff!J:J,Nov!M37,Coeff!K:K,Nov!N37)</f>
        <v>0.97</v>
      </c>
      <c r="P37" s="40">
        <f>SUMIFS(Coeff!M:M,Coeff!J:J,Nov!M37,Coeff!K:K,Nov!N37)</f>
        <v>9.73</v>
      </c>
      <c r="Q37" s="6"/>
      <c r="R37" s="7">
        <f t="shared" si="3"/>
        <v>3398.6987300000001</v>
      </c>
      <c r="S37" s="7">
        <f t="shared" si="4"/>
        <v>2264.03478</v>
      </c>
      <c r="T37" s="7">
        <f t="shared" si="5"/>
        <v>-94.385850000000005</v>
      </c>
      <c r="U37" s="7">
        <f t="shared" si="6"/>
        <v>1509.9464799999998</v>
      </c>
      <c r="V37" s="7">
        <f t="shared" si="7"/>
        <v>333.04214999999999</v>
      </c>
      <c r="W37" s="7"/>
      <c r="X37" s="8">
        <f t="shared" si="12"/>
        <v>7411.3362900000002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1"/>
        <v>23</v>
      </c>
      <c r="B38" s="48">
        <v>0</v>
      </c>
      <c r="C38" s="49">
        <v>6.9583333333333321</v>
      </c>
      <c r="D38" s="6"/>
      <c r="E38" s="7">
        <f t="shared" si="8"/>
        <v>2430.5527916666661</v>
      </c>
      <c r="F38" s="7">
        <f t="shared" si="9"/>
        <v>1619.1067499999997</v>
      </c>
      <c r="G38" s="7">
        <f t="shared" si="0"/>
        <v>0</v>
      </c>
      <c r="H38" s="7">
        <f t="shared" si="1"/>
        <v>372.47116666666653</v>
      </c>
      <c r="I38" s="7">
        <f t="shared" si="2"/>
        <v>409.15350000000001</v>
      </c>
      <c r="J38" s="6"/>
      <c r="K38" s="8">
        <f t="shared" si="10"/>
        <v>4831.2842083333326</v>
      </c>
      <c r="L38" s="4"/>
      <c r="M38" s="7">
        <v>11</v>
      </c>
      <c r="N38" s="2">
        <v>23</v>
      </c>
      <c r="O38" s="39">
        <f>SUMIFS(Coeff!L:L,Coeff!J:J,Nov!M38,Coeff!K:K,Nov!N38)</f>
        <v>0.81</v>
      </c>
      <c r="P38" s="40">
        <f>SUMIFS(Coeff!M:M,Coeff!J:J,Nov!M38,Coeff!K:K,Nov!N38)</f>
        <v>9.34</v>
      </c>
      <c r="Q38" s="6"/>
      <c r="R38" s="7">
        <f t="shared" si="3"/>
        <v>3262.4713400000001</v>
      </c>
      <c r="S38" s="7">
        <f t="shared" si="4"/>
        <v>2173.2872400000001</v>
      </c>
      <c r="T38" s="7">
        <f t="shared" si="5"/>
        <v>-78.817050000000009</v>
      </c>
      <c r="U38" s="7">
        <f t="shared" si="6"/>
        <v>1722.3656799999999</v>
      </c>
      <c r="V38" s="7">
        <f t="shared" si="7"/>
        <v>375.27734999999996</v>
      </c>
      <c r="W38" s="7"/>
      <c r="X38" s="8">
        <f t="shared" si="12"/>
        <v>7454.5845600000002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1"/>
        <v>24</v>
      </c>
      <c r="B39" s="48">
        <v>0</v>
      </c>
      <c r="C39" s="49">
        <v>12.741666666666667</v>
      </c>
      <c r="D39" s="6"/>
      <c r="E39" s="7">
        <f t="shared" si="8"/>
        <v>4450.6769083333329</v>
      </c>
      <c r="F39" s="7">
        <f t="shared" si="9"/>
        <v>2964.8074500000002</v>
      </c>
      <c r="G39" s="7">
        <f t="shared" si="0"/>
        <v>0</v>
      </c>
      <c r="H39" s="7">
        <f t="shared" si="1"/>
        <v>1231.7363333333331</v>
      </c>
      <c r="I39" s="7">
        <f t="shared" si="2"/>
        <v>92.572812499999969</v>
      </c>
      <c r="J39" s="6"/>
      <c r="K39" s="8">
        <f t="shared" si="10"/>
        <v>8739.793504166666</v>
      </c>
      <c r="L39" s="4"/>
      <c r="M39" s="7">
        <v>11</v>
      </c>
      <c r="N39" s="2">
        <v>24</v>
      </c>
      <c r="O39" s="39">
        <f>SUMIFS(Coeff!L:L,Coeff!J:J,Nov!M39,Coeff!K:K,Nov!N39)</f>
        <v>0.26</v>
      </c>
      <c r="P39" s="40">
        <f>SUMIFS(Coeff!M:M,Coeff!J:J,Nov!M39,Coeff!K:K,Nov!N39)</f>
        <v>10.1</v>
      </c>
      <c r="Q39" s="6"/>
      <c r="R39" s="7">
        <f t="shared" si="3"/>
        <v>3527.9400999999998</v>
      </c>
      <c r="S39" s="7">
        <f t="shared" si="4"/>
        <v>2350.1286</v>
      </c>
      <c r="T39" s="7">
        <f t="shared" si="5"/>
        <v>-25.299300000000002</v>
      </c>
      <c r="U39" s="7">
        <f t="shared" si="6"/>
        <v>1653.32944</v>
      </c>
      <c r="V39" s="7">
        <f t="shared" si="7"/>
        <v>428.07135</v>
      </c>
      <c r="W39" s="7"/>
      <c r="X39" s="8">
        <f t="shared" si="12"/>
        <v>7934.1701900000007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1"/>
        <v>25</v>
      </c>
      <c r="B40" s="48">
        <v>0</v>
      </c>
      <c r="C40" s="49">
        <v>8.7416666666666671</v>
      </c>
      <c r="D40" s="6"/>
      <c r="E40" s="7">
        <f t="shared" si="8"/>
        <v>3053.4729083333332</v>
      </c>
      <c r="F40" s="7">
        <f t="shared" si="9"/>
        <v>2034.0634500000001</v>
      </c>
      <c r="G40" s="7">
        <f t="shared" si="0"/>
        <v>0</v>
      </c>
      <c r="H40" s="7">
        <f t="shared" si="1"/>
        <v>2255.4788666666668</v>
      </c>
      <c r="I40" s="7">
        <f t="shared" si="2"/>
        <v>306.13187499999992</v>
      </c>
      <c r="J40" s="6"/>
      <c r="K40" s="8">
        <f t="shared" si="10"/>
        <v>7649.1470999999992</v>
      </c>
      <c r="L40" s="4"/>
      <c r="M40" s="7">
        <v>11</v>
      </c>
      <c r="N40" s="2">
        <v>25</v>
      </c>
      <c r="O40" s="39">
        <f>SUMIFS(Coeff!L:L,Coeff!J:J,Nov!M40,Coeff!K:K,Nov!N40)</f>
        <v>0.61</v>
      </c>
      <c r="P40" s="40">
        <f>SUMIFS(Coeff!M:M,Coeff!J:J,Nov!M40,Coeff!K:K,Nov!N40)</f>
        <v>9.69</v>
      </c>
      <c r="Q40" s="6"/>
      <c r="R40" s="7">
        <f t="shared" si="3"/>
        <v>3384.7266899999995</v>
      </c>
      <c r="S40" s="7">
        <f t="shared" si="4"/>
        <v>2254.7273399999999</v>
      </c>
      <c r="T40" s="7">
        <f t="shared" si="5"/>
        <v>-59.356050000000003</v>
      </c>
      <c r="U40" s="7">
        <f t="shared" si="6"/>
        <v>1787.8616</v>
      </c>
      <c r="V40" s="7">
        <f t="shared" si="7"/>
        <v>410.91329999999999</v>
      </c>
      <c r="W40" s="7"/>
      <c r="X40" s="8">
        <f t="shared" si="12"/>
        <v>7778.872879999999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1"/>
        <v>26</v>
      </c>
      <c r="B41" s="48">
        <v>0</v>
      </c>
      <c r="C41" s="49">
        <v>5.5166666666666666</v>
      </c>
      <c r="D41" s="6"/>
      <c r="E41" s="7">
        <f t="shared" si="8"/>
        <v>1926.9771833333332</v>
      </c>
      <c r="F41" s="7">
        <f t="shared" si="9"/>
        <v>1283.6511</v>
      </c>
      <c r="G41" s="7">
        <f t="shared" si="0"/>
        <v>0</v>
      </c>
      <c r="H41" s="7">
        <f t="shared" si="1"/>
        <v>1547.4148666666667</v>
      </c>
      <c r="I41" s="7">
        <f t="shared" si="2"/>
        <v>560.56962499999997</v>
      </c>
      <c r="J41" s="6"/>
      <c r="K41" s="8">
        <f t="shared" si="10"/>
        <v>5318.6127750000005</v>
      </c>
      <c r="L41" s="4"/>
      <c r="M41" s="7">
        <v>11</v>
      </c>
      <c r="N41" s="2">
        <v>26</v>
      </c>
      <c r="O41" s="39">
        <f>SUMIFS(Coeff!L:L,Coeff!J:J,Nov!M41,Coeff!K:K,Nov!N41)</f>
        <v>0</v>
      </c>
      <c r="P41" s="40">
        <f>SUMIFS(Coeff!M:M,Coeff!J:J,Nov!M41,Coeff!K:K,Nov!N41)</f>
        <v>8.2899999999999991</v>
      </c>
      <c r="Q41" s="6"/>
      <c r="R41" s="7">
        <f t="shared" si="3"/>
        <v>2895.7052899999994</v>
      </c>
      <c r="S41" s="7">
        <f t="shared" si="4"/>
        <v>1928.9669399999998</v>
      </c>
      <c r="T41" s="7">
        <f t="shared" si="5"/>
        <v>0</v>
      </c>
      <c r="U41" s="7">
        <f t="shared" si="6"/>
        <v>1715.2850399999998</v>
      </c>
      <c r="V41" s="7">
        <f t="shared" si="7"/>
        <v>444.34949999999998</v>
      </c>
      <c r="W41" s="7"/>
      <c r="X41" s="8">
        <f t="shared" si="12"/>
        <v>6984.3067699999992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1"/>
        <v>27</v>
      </c>
      <c r="B42" s="48">
        <v>0</v>
      </c>
      <c r="C42" s="49">
        <v>7.104166666666667</v>
      </c>
      <c r="D42" s="6"/>
      <c r="E42" s="7">
        <f t="shared" si="8"/>
        <v>2481.4925208333334</v>
      </c>
      <c r="F42" s="7">
        <f t="shared" si="9"/>
        <v>1653.0401250000002</v>
      </c>
      <c r="G42" s="7">
        <f t="shared" si="0"/>
        <v>0</v>
      </c>
      <c r="H42" s="7">
        <f t="shared" si="1"/>
        <v>976.53826666666657</v>
      </c>
      <c r="I42" s="7">
        <f t="shared" si="2"/>
        <v>384.58962500000001</v>
      </c>
      <c r="J42" s="6"/>
      <c r="K42" s="8">
        <f t="shared" si="10"/>
        <v>5495.6605374999999</v>
      </c>
      <c r="L42" s="4"/>
      <c r="M42" s="7">
        <v>11</v>
      </c>
      <c r="N42" s="2">
        <v>27</v>
      </c>
      <c r="O42" s="39">
        <f>SUMIFS(Coeff!L:L,Coeff!J:J,Nov!M42,Coeff!K:K,Nov!N42)</f>
        <v>0.12</v>
      </c>
      <c r="P42" s="40">
        <f>SUMIFS(Coeff!M:M,Coeff!J:J,Nov!M42,Coeff!K:K,Nov!N42)</f>
        <v>8.1300000000000008</v>
      </c>
      <c r="Q42" s="6"/>
      <c r="R42" s="7">
        <f t="shared" si="3"/>
        <v>2839.8171300000004</v>
      </c>
      <c r="S42" s="7">
        <f t="shared" si="4"/>
        <v>1891.7371800000003</v>
      </c>
      <c r="T42" s="7">
        <f t="shared" si="5"/>
        <v>-11.676600000000001</v>
      </c>
      <c r="U42" s="7">
        <f t="shared" si="6"/>
        <v>1467.4626399999997</v>
      </c>
      <c r="V42" s="7">
        <f t="shared" si="7"/>
        <v>426.31154999999995</v>
      </c>
      <c r="W42" s="7"/>
      <c r="X42" s="8">
        <f t="shared" si="12"/>
        <v>6613.6519000000008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1"/>
        <v>28</v>
      </c>
      <c r="B43" s="48">
        <v>0</v>
      </c>
      <c r="C43" s="49">
        <v>10.925000000000001</v>
      </c>
      <c r="D43" s="6"/>
      <c r="E43" s="7">
        <f t="shared" ref="E43:E45" si="13">$B$3*C43</f>
        <v>3816.113425</v>
      </c>
      <c r="F43" s="7">
        <f t="shared" ref="F43:F45" si="14">C43*$C$3</f>
        <v>2542.0945500000003</v>
      </c>
      <c r="G43" s="7">
        <f t="shared" si="0"/>
        <v>0</v>
      </c>
      <c r="H43" s="7">
        <f t="shared" si="1"/>
        <v>1257.5511666666666</v>
      </c>
      <c r="I43" s="7">
        <f t="shared" si="2"/>
        <v>242.70574999999999</v>
      </c>
      <c r="J43" s="6"/>
      <c r="K43" s="8">
        <f t="shared" si="10"/>
        <v>7858.4648916666674</v>
      </c>
      <c r="L43" s="4"/>
      <c r="M43" s="7">
        <v>11</v>
      </c>
      <c r="N43" s="2">
        <v>28</v>
      </c>
      <c r="O43" s="39">
        <f>SUMIFS(Coeff!L:L,Coeff!J:J,Nov!M43,Coeff!K:K,Nov!N43)</f>
        <v>0.47</v>
      </c>
      <c r="P43" s="40">
        <f>SUMIFS(Coeff!M:M,Coeff!J:J,Nov!M43,Coeff!K:K,Nov!N43)</f>
        <v>9.2100000000000009</v>
      </c>
      <c r="Q43" s="6"/>
      <c r="R43" s="7">
        <f t="shared" si="3"/>
        <v>3217.0622100000001</v>
      </c>
      <c r="S43" s="7">
        <f t="shared" si="4"/>
        <v>2143.0380600000003</v>
      </c>
      <c r="T43" s="7">
        <f t="shared" si="5"/>
        <v>-45.733350000000002</v>
      </c>
      <c r="U43" s="7">
        <f t="shared" si="6"/>
        <v>1439.1400800000001</v>
      </c>
      <c r="V43" s="7">
        <f t="shared" si="7"/>
        <v>364.71854999999994</v>
      </c>
      <c r="W43" s="7"/>
      <c r="X43" s="8">
        <f t="shared" si="12"/>
        <v>7118.2255500000001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1"/>
        <v>29</v>
      </c>
      <c r="B44" s="48">
        <v>0</v>
      </c>
      <c r="C44" s="49">
        <v>7.6541666666666659</v>
      </c>
      <c r="D44" s="6"/>
      <c r="E44" s="7">
        <f t="shared" si="13"/>
        <v>2673.6080708333329</v>
      </c>
      <c r="F44" s="7">
        <f t="shared" si="14"/>
        <v>1781.0174249999998</v>
      </c>
      <c r="G44" s="7">
        <f t="shared" si="0"/>
        <v>0</v>
      </c>
      <c r="H44" s="7">
        <f t="shared" ref="H44:H45" si="15">$E$3*C43</f>
        <v>1933.8998000000001</v>
      </c>
      <c r="I44" s="7">
        <f t="shared" si="2"/>
        <v>312.54781250000002</v>
      </c>
      <c r="J44" s="6"/>
      <c r="K44" s="8">
        <f t="shared" si="10"/>
        <v>6701.073108333333</v>
      </c>
      <c r="L44" s="4"/>
      <c r="M44" s="7">
        <v>11</v>
      </c>
      <c r="N44" s="2">
        <v>29</v>
      </c>
      <c r="O44" s="39">
        <f>SUMIFS(Coeff!L:L,Coeff!J:J,Nov!M44,Coeff!K:K,Nov!N44)</f>
        <v>0.64</v>
      </c>
      <c r="P44" s="40">
        <f>SUMIFS(Coeff!M:M,Coeff!J:J,Nov!M44,Coeff!K:K,Nov!N44)</f>
        <v>11.37</v>
      </c>
      <c r="Q44" s="6"/>
      <c r="R44" s="7">
        <f t="shared" si="3"/>
        <v>3971.5523699999994</v>
      </c>
      <c r="S44" s="7">
        <f t="shared" si="4"/>
        <v>2645.6398199999999</v>
      </c>
      <c r="T44" s="7">
        <f t="shared" si="5"/>
        <v>-62.275200000000005</v>
      </c>
      <c r="U44" s="7">
        <f t="shared" si="6"/>
        <v>1630.31736</v>
      </c>
      <c r="V44" s="7">
        <f t="shared" si="7"/>
        <v>357.67935</v>
      </c>
      <c r="W44" s="7"/>
      <c r="X44" s="8">
        <f t="shared" si="12"/>
        <v>8542.9136999999992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1"/>
        <v>30</v>
      </c>
      <c r="B45" s="48">
        <v>0</v>
      </c>
      <c r="C45" s="49">
        <v>11.875</v>
      </c>
      <c r="D45" s="6"/>
      <c r="E45" s="7">
        <f t="shared" si="13"/>
        <v>4147.9493750000001</v>
      </c>
      <c r="F45" s="7">
        <f t="shared" si="14"/>
        <v>2763.1462500000002</v>
      </c>
      <c r="G45" s="7">
        <f t="shared" si="0"/>
        <v>0</v>
      </c>
      <c r="H45" s="7">
        <f t="shared" si="15"/>
        <v>1354.9099666666664</v>
      </c>
      <c r="I45" s="7">
        <f t="shared" ref="I45" si="16">$F$3*C43</f>
        <v>480.645375</v>
      </c>
      <c r="J45" s="6"/>
      <c r="K45" s="8">
        <f t="shared" si="10"/>
        <v>8746.6509666666661</v>
      </c>
      <c r="M45" s="7">
        <v>11</v>
      </c>
      <c r="N45" s="2">
        <v>30</v>
      </c>
      <c r="O45" s="39">
        <f>SUMIFS(Coeff!L:L,Coeff!J:J,Nov!M45,Coeff!K:K,Nov!N45)</f>
        <v>1.56</v>
      </c>
      <c r="P45" s="40">
        <f>SUMIFS(Coeff!M:M,Coeff!J:J,Nov!M45,Coeff!K:K,Nov!N45)</f>
        <v>12.12</v>
      </c>
      <c r="Q45" s="6"/>
      <c r="R45" s="7">
        <f t="shared" si="3"/>
        <v>4233.5281199999999</v>
      </c>
      <c r="S45" s="7">
        <f t="shared" si="4"/>
        <v>2820.1543200000001</v>
      </c>
      <c r="T45" s="7">
        <f t="shared" si="5"/>
        <v>-151.79580000000001</v>
      </c>
      <c r="U45" s="7">
        <f t="shared" si="6"/>
        <v>2012.6719199999998</v>
      </c>
      <c r="V45" s="7">
        <f t="shared" si="7"/>
        <v>405.19395000000003</v>
      </c>
      <c r="W45" s="7"/>
      <c r="X45" s="8">
        <f t="shared" si="12"/>
        <v>9319.7525100000021</v>
      </c>
    </row>
    <row r="46" spans="1:37" x14ac:dyDescent="0.25">
      <c r="B46" s="9"/>
      <c r="C46" s="10"/>
      <c r="D46" s="11"/>
      <c r="E46" s="12"/>
      <c r="F46" s="12"/>
      <c r="G46" s="12"/>
      <c r="H46" s="12"/>
      <c r="I46" s="12"/>
      <c r="J46" s="11"/>
      <c r="K46" s="13"/>
      <c r="M46" s="7"/>
      <c r="O46" s="9"/>
      <c r="P46" s="10"/>
      <c r="Q46" s="11"/>
      <c r="R46" s="12"/>
      <c r="S46" s="12"/>
      <c r="T46" s="12"/>
      <c r="U46" s="12"/>
      <c r="V46" s="12"/>
      <c r="W46" s="12"/>
      <c r="X46" s="13"/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K12"/>
    <mergeCell ref="O12:X12"/>
  </mergeCells>
  <pageMargins left="0.7" right="0.7" top="0.75" bottom="0.75" header="0.3" footer="0.3"/>
  <pageSetup scale="4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2:AK79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24.140625" style="2" bestFit="1" customWidth="1"/>
    <col min="2" max="2" width="13.28515625" style="2" bestFit="1" customWidth="1"/>
    <col min="3" max="3" width="9.140625" style="2"/>
    <col min="4" max="4" width="9.7109375" style="2" bestFit="1" customWidth="1"/>
    <col min="5" max="5" width="15.28515625" style="2" customWidth="1"/>
    <col min="6" max="6" width="10.42578125" style="2" customWidth="1"/>
    <col min="7" max="7" width="10.5703125" style="2" customWidth="1"/>
    <col min="8" max="8" width="11.140625" style="2" customWidth="1"/>
    <col min="9" max="9" width="11.28515625" style="2" customWidth="1"/>
    <col min="10" max="10" width="9.140625" style="2"/>
    <col min="11" max="12" width="13.42578125" style="2" customWidth="1"/>
    <col min="13" max="16384" width="9.140625" style="2"/>
  </cols>
  <sheetData>
    <row r="2" spans="1:37" x14ac:dyDescent="0.25">
      <c r="A2" s="25" t="s">
        <v>13</v>
      </c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</row>
    <row r="3" spans="1:37" x14ac:dyDescent="0.25">
      <c r="B3" s="14">
        <f>Coeff!B11</f>
        <v>411.33499999999998</v>
      </c>
      <c r="C3" s="14">
        <f>Jan!C3</f>
        <v>232.68600000000001</v>
      </c>
      <c r="D3" s="14">
        <f>Jan!D3</f>
        <v>-97.305000000000007</v>
      </c>
      <c r="E3" s="14">
        <f>Jan!E3</f>
        <v>177.01599999999999</v>
      </c>
      <c r="F3" s="14">
        <f>Jan!F3</f>
        <v>43.994999999999997</v>
      </c>
    </row>
    <row r="6" spans="1:37" x14ac:dyDescent="0.25">
      <c r="A6" s="26" t="s">
        <v>15</v>
      </c>
      <c r="B6" s="4"/>
      <c r="D6" s="4"/>
    </row>
    <row r="7" spans="1:37" x14ac:dyDescent="0.25">
      <c r="A7" s="2" t="str">
        <f>TEXT(B12, "MMM YYYY")&amp;" heating load"</f>
        <v>Dec 2021 heating load</v>
      </c>
      <c r="B7" s="4">
        <f>SUM(K16:K46)</f>
        <v>318539.38321250002</v>
      </c>
      <c r="C7" s="2" t="s">
        <v>14</v>
      </c>
      <c r="D7" s="4"/>
    </row>
    <row r="8" spans="1:37" x14ac:dyDescent="0.25">
      <c r="A8" s="2" t="s">
        <v>21</v>
      </c>
      <c r="B8" s="4">
        <f>SUM(X16:X46)</f>
        <v>327334.94296000007</v>
      </c>
      <c r="C8" s="2" t="s">
        <v>14</v>
      </c>
      <c r="D8" s="4"/>
    </row>
    <row r="9" spans="1:37" x14ac:dyDescent="0.25">
      <c r="A9" s="2" t="str">
        <f>TEXT(B12, "YYYY")&amp;" Varinace to Normal"</f>
        <v>2021 Varinace to Normal</v>
      </c>
      <c r="B9" s="4">
        <f>B7-B8</f>
        <v>-8795.5597475000541</v>
      </c>
      <c r="C9" s="2" t="s">
        <v>14</v>
      </c>
      <c r="D9" s="4"/>
    </row>
    <row r="10" spans="1:37" x14ac:dyDescent="0.25">
      <c r="B10" s="4"/>
      <c r="D10" s="4"/>
    </row>
    <row r="11" spans="1:37" x14ac:dyDescent="0.25">
      <c r="B11" s="4"/>
    </row>
    <row r="12" spans="1:37" x14ac:dyDescent="0.25">
      <c r="B12" s="60">
        <f>DATE(TEXT(Jan!B12,"YYYY"),TEXT(Jan!B12,"MM")+11,1)</f>
        <v>44531</v>
      </c>
      <c r="C12" s="61"/>
      <c r="D12" s="61"/>
      <c r="E12" s="61"/>
      <c r="F12" s="61"/>
      <c r="G12" s="61"/>
      <c r="H12" s="61"/>
      <c r="I12" s="61"/>
      <c r="J12" s="61"/>
      <c r="K12" s="62"/>
      <c r="L12" s="28"/>
      <c r="M12" s="29"/>
      <c r="O12" s="63" t="s">
        <v>41</v>
      </c>
      <c r="P12" s="64"/>
      <c r="Q12" s="64"/>
      <c r="R12" s="64"/>
      <c r="S12" s="64"/>
      <c r="T12" s="64"/>
      <c r="U12" s="64"/>
      <c r="V12" s="64"/>
      <c r="W12" s="64"/>
      <c r="X12" s="65"/>
    </row>
    <row r="13" spans="1:37" ht="60" x14ac:dyDescent="0.25">
      <c r="A13" s="2" t="s">
        <v>7</v>
      </c>
      <c r="B13" s="30" t="s">
        <v>16</v>
      </c>
      <c r="C13" s="31" t="s">
        <v>17</v>
      </c>
      <c r="D13" s="6"/>
      <c r="E13" s="31" t="s">
        <v>18</v>
      </c>
      <c r="F13" s="31" t="s">
        <v>9</v>
      </c>
      <c r="G13" s="31" t="s">
        <v>10</v>
      </c>
      <c r="H13" s="31" t="s">
        <v>11</v>
      </c>
      <c r="I13" s="31" t="s">
        <v>12</v>
      </c>
      <c r="J13" s="6"/>
      <c r="K13" s="32" t="s">
        <v>6</v>
      </c>
      <c r="L13" s="33"/>
      <c r="M13" s="31" t="s">
        <v>98</v>
      </c>
      <c r="N13" s="2" t="s">
        <v>7</v>
      </c>
      <c r="O13" s="34" t="s">
        <v>4</v>
      </c>
      <c r="P13" s="6" t="s">
        <v>5</v>
      </c>
      <c r="Q13" s="6"/>
      <c r="R13" s="31" t="s">
        <v>8</v>
      </c>
      <c r="S13" s="31" t="s">
        <v>9</v>
      </c>
      <c r="T13" s="31" t="s">
        <v>10</v>
      </c>
      <c r="U13" s="31" t="s">
        <v>11</v>
      </c>
      <c r="V13" s="31" t="s">
        <v>12</v>
      </c>
      <c r="W13" s="6"/>
      <c r="X13" s="32" t="s">
        <v>6</v>
      </c>
      <c r="AE13" s="33"/>
      <c r="AF13" s="33"/>
      <c r="AG13" s="33"/>
      <c r="AH13" s="33"/>
      <c r="AI13" s="33"/>
      <c r="AK13" s="33"/>
    </row>
    <row r="14" spans="1:37" x14ac:dyDescent="0.25">
      <c r="A14" s="2">
        <v>-2</v>
      </c>
      <c r="B14" s="35">
        <v>0</v>
      </c>
      <c r="C14" s="36">
        <v>7.6541666666666659</v>
      </c>
      <c r="D14" s="6"/>
      <c r="E14" s="6"/>
      <c r="F14" s="6"/>
      <c r="G14" s="6"/>
      <c r="H14" s="6"/>
      <c r="I14" s="6"/>
      <c r="J14" s="6"/>
      <c r="K14" s="38"/>
      <c r="M14" s="6">
        <v>11</v>
      </c>
      <c r="N14" s="2">
        <v>29</v>
      </c>
      <c r="O14" s="39">
        <f>SUMIFS(Coeff!L:L,Coeff!J:J,Dec!M14,Coeff!K:K,Dec!N14)</f>
        <v>0.64</v>
      </c>
      <c r="P14" s="40">
        <f>SUMIFS(Coeff!M:M,Coeff!J:J,Dec!M14,Coeff!K:K,Dec!N14)</f>
        <v>11.37</v>
      </c>
      <c r="Q14" s="6"/>
      <c r="R14" s="6"/>
      <c r="S14" s="6"/>
      <c r="T14" s="6"/>
      <c r="U14" s="6"/>
      <c r="V14" s="6"/>
      <c r="W14" s="6"/>
      <c r="X14" s="38"/>
      <c r="Z14" s="5"/>
      <c r="AA14" s="5"/>
      <c r="AB14" s="5"/>
      <c r="AC14" s="5"/>
    </row>
    <row r="15" spans="1:37" x14ac:dyDescent="0.25">
      <c r="A15" s="2">
        <f>-1</f>
        <v>-1</v>
      </c>
      <c r="B15" s="35">
        <v>0</v>
      </c>
      <c r="C15" s="36">
        <v>11.875</v>
      </c>
      <c r="D15" s="6"/>
      <c r="E15" s="6"/>
      <c r="F15" s="6"/>
      <c r="G15" s="6"/>
      <c r="H15" s="6"/>
      <c r="I15" s="6"/>
      <c r="J15" s="6"/>
      <c r="K15" s="38"/>
      <c r="M15" s="6">
        <v>11</v>
      </c>
      <c r="N15" s="2">
        <v>30</v>
      </c>
      <c r="O15" s="39">
        <f>SUMIFS(Coeff!L:L,Coeff!J:J,Dec!M15,Coeff!K:K,Dec!N15)</f>
        <v>1.56</v>
      </c>
      <c r="P15" s="40">
        <f>SUMIFS(Coeff!M:M,Coeff!J:J,Dec!M15,Coeff!K:K,Dec!N15)</f>
        <v>12.12</v>
      </c>
      <c r="Q15" s="6"/>
      <c r="R15" s="6"/>
      <c r="S15" s="6"/>
      <c r="T15" s="6"/>
      <c r="U15" s="6"/>
      <c r="V15" s="6"/>
      <c r="W15" s="6"/>
      <c r="X15" s="38"/>
      <c r="Z15" s="5"/>
      <c r="AA15" s="5"/>
      <c r="AB15" s="5"/>
      <c r="AC15" s="5"/>
    </row>
    <row r="16" spans="1:37" x14ac:dyDescent="0.25">
      <c r="A16" s="2">
        <v>1</v>
      </c>
      <c r="B16" s="35">
        <v>0</v>
      </c>
      <c r="C16" s="36">
        <v>11.233333333333334</v>
      </c>
      <c r="D16" s="6"/>
      <c r="E16" s="7">
        <f t="shared" ref="E16:E46" si="0">$B$3*C16</f>
        <v>4620.6631666666672</v>
      </c>
      <c r="F16" s="7">
        <f t="shared" ref="F16:F46" si="1">C16*$C$3</f>
        <v>2613.8394000000003</v>
      </c>
      <c r="G16" s="7">
        <f t="shared" ref="G16:G46" si="2">$D$3*B16</f>
        <v>0</v>
      </c>
      <c r="H16" s="7">
        <f t="shared" ref="H16:H46" si="3">$E$3*C15</f>
        <v>2102.0650000000001</v>
      </c>
      <c r="I16" s="7">
        <f t="shared" ref="I16:I46" si="4">$F$3*C14</f>
        <v>336.74506249999996</v>
      </c>
      <c r="J16" s="6"/>
      <c r="K16" s="8">
        <f>SUM(E16:I16)</f>
        <v>9673.3126291666686</v>
      </c>
      <c r="L16" s="4"/>
      <c r="M16" s="7">
        <v>12</v>
      </c>
      <c r="N16" s="2">
        <v>1</v>
      </c>
      <c r="O16" s="39">
        <f>SUMIFS(Coeff!L:L,Coeff!J:J,Dec!M16,Coeff!K:K,Dec!N16)</f>
        <v>1.07</v>
      </c>
      <c r="P16" s="40">
        <f>SUMIFS(Coeff!M:M,Coeff!J:J,Dec!M16,Coeff!K:K,Dec!N16)</f>
        <v>9.5500000000000007</v>
      </c>
      <c r="Q16" s="6"/>
      <c r="R16" s="7">
        <f t="shared" ref="R16:R46" si="5">$B$3*P16</f>
        <v>3928.2492500000003</v>
      </c>
      <c r="S16" s="7">
        <f t="shared" ref="S16:S46" si="6">P16*$C$3</f>
        <v>2222.1513000000004</v>
      </c>
      <c r="T16" s="7">
        <f t="shared" ref="T16:T46" si="7">$D$3*O16</f>
        <v>-104.11635000000001</v>
      </c>
      <c r="U16" s="7">
        <f t="shared" ref="U16:U46" si="8">$E$3*P15</f>
        <v>2145.4339199999999</v>
      </c>
      <c r="V16" s="7">
        <f t="shared" ref="V16:V46" si="9">$F$3*P14</f>
        <v>500.22314999999992</v>
      </c>
      <c r="W16" s="7"/>
      <c r="X16" s="8">
        <f>SUM(R16:V16)</f>
        <v>8691.9412699999993</v>
      </c>
      <c r="Z16" s="5"/>
      <c r="AA16" s="5"/>
      <c r="AB16" s="5"/>
      <c r="AC16" s="5"/>
      <c r="AE16" s="4"/>
      <c r="AF16" s="4"/>
      <c r="AG16" s="4"/>
      <c r="AH16" s="4"/>
      <c r="AI16" s="4"/>
      <c r="AJ16" s="4"/>
      <c r="AK16" s="4"/>
    </row>
    <row r="17" spans="1:37" x14ac:dyDescent="0.25">
      <c r="A17" s="2">
        <f>A16+1</f>
        <v>2</v>
      </c>
      <c r="B17" s="35">
        <v>0</v>
      </c>
      <c r="C17" s="36">
        <v>6.9083333333333341</v>
      </c>
      <c r="D17" s="6"/>
      <c r="E17" s="7">
        <f t="shared" si="0"/>
        <v>2841.6392916666668</v>
      </c>
      <c r="F17" s="7">
        <f t="shared" si="1"/>
        <v>1607.4724500000002</v>
      </c>
      <c r="G17" s="7">
        <f t="shared" si="2"/>
        <v>0</v>
      </c>
      <c r="H17" s="7">
        <f t="shared" si="3"/>
        <v>1988.4797333333333</v>
      </c>
      <c r="I17" s="7">
        <f t="shared" si="4"/>
        <v>522.44062499999995</v>
      </c>
      <c r="J17" s="6"/>
      <c r="K17" s="8">
        <f t="shared" ref="K17:K46" si="10">SUM(E17:I17)</f>
        <v>6960.0321000000013</v>
      </c>
      <c r="L17" s="4"/>
      <c r="M17" s="7">
        <v>12</v>
      </c>
      <c r="N17" s="2">
        <v>2</v>
      </c>
      <c r="O17" s="39">
        <f>SUMIFS(Coeff!L:L,Coeff!J:J,Dec!M17,Coeff!K:K,Dec!N17)</f>
        <v>0.42</v>
      </c>
      <c r="P17" s="40">
        <f>SUMIFS(Coeff!M:M,Coeff!J:J,Dec!M17,Coeff!K:K,Dec!N17)</f>
        <v>9.7100000000000009</v>
      </c>
      <c r="Q17" s="6"/>
      <c r="R17" s="7">
        <f t="shared" si="5"/>
        <v>3994.0628500000003</v>
      </c>
      <c r="S17" s="7">
        <f t="shared" si="6"/>
        <v>2259.3810600000002</v>
      </c>
      <c r="T17" s="7">
        <f t="shared" si="7"/>
        <v>-40.868099999999998</v>
      </c>
      <c r="U17" s="7">
        <f t="shared" si="8"/>
        <v>1690.5028</v>
      </c>
      <c r="V17" s="7">
        <f t="shared" si="9"/>
        <v>533.21939999999995</v>
      </c>
      <c r="W17" s="7"/>
      <c r="X17" s="8">
        <f t="shared" ref="X17:X46" si="11">SUM(R17:V17)</f>
        <v>8436.2980100000004</v>
      </c>
      <c r="Z17" s="5"/>
      <c r="AA17" s="5"/>
      <c r="AB17" s="5"/>
      <c r="AC17" s="5"/>
      <c r="AE17" s="4"/>
      <c r="AF17" s="4"/>
      <c r="AG17" s="4"/>
      <c r="AH17" s="4"/>
      <c r="AI17" s="4"/>
      <c r="AJ17" s="4"/>
      <c r="AK17" s="4"/>
    </row>
    <row r="18" spans="1:37" x14ac:dyDescent="0.25">
      <c r="A18" s="2">
        <f t="shared" ref="A18:A46" si="12">A17+1</f>
        <v>3</v>
      </c>
      <c r="B18" s="35">
        <v>0</v>
      </c>
      <c r="C18" s="36">
        <v>7.1458333333333348</v>
      </c>
      <c r="D18" s="6"/>
      <c r="E18" s="7">
        <f t="shared" si="0"/>
        <v>2939.3313541666671</v>
      </c>
      <c r="F18" s="7">
        <f t="shared" si="1"/>
        <v>1662.7353750000004</v>
      </c>
      <c r="G18" s="7">
        <f t="shared" si="2"/>
        <v>0</v>
      </c>
      <c r="H18" s="7">
        <f t="shared" si="3"/>
        <v>1222.8855333333333</v>
      </c>
      <c r="I18" s="7">
        <f t="shared" si="4"/>
        <v>494.21050000000002</v>
      </c>
      <c r="J18" s="6"/>
      <c r="K18" s="8">
        <f t="shared" si="10"/>
        <v>6319.162762500001</v>
      </c>
      <c r="L18" s="4"/>
      <c r="M18" s="7">
        <v>12</v>
      </c>
      <c r="N18" s="2">
        <v>3</v>
      </c>
      <c r="O18" s="39">
        <f>SUMIFS(Coeff!L:L,Coeff!J:J,Dec!M18,Coeff!K:K,Dec!N18)</f>
        <v>0</v>
      </c>
      <c r="P18" s="40">
        <f>SUMIFS(Coeff!M:M,Coeff!J:J,Dec!M18,Coeff!K:K,Dec!N18)</f>
        <v>7.45</v>
      </c>
      <c r="Q18" s="6"/>
      <c r="R18" s="7">
        <f t="shared" si="5"/>
        <v>3064.4457499999999</v>
      </c>
      <c r="S18" s="7">
        <f t="shared" si="6"/>
        <v>1733.5107</v>
      </c>
      <c r="T18" s="7">
        <f t="shared" si="7"/>
        <v>0</v>
      </c>
      <c r="U18" s="7">
        <f t="shared" si="8"/>
        <v>1718.82536</v>
      </c>
      <c r="V18" s="7">
        <f t="shared" si="9"/>
        <v>420.15224999999998</v>
      </c>
      <c r="W18" s="7"/>
      <c r="X18" s="8">
        <f t="shared" si="11"/>
        <v>6936.9340599999996</v>
      </c>
      <c r="Z18" s="5"/>
      <c r="AA18" s="5"/>
      <c r="AB18" s="5"/>
      <c r="AC18" s="5"/>
      <c r="AE18" s="4"/>
      <c r="AF18" s="4"/>
      <c r="AG18" s="4"/>
      <c r="AH18" s="4"/>
      <c r="AI18" s="4"/>
      <c r="AJ18" s="4"/>
      <c r="AK18" s="4"/>
    </row>
    <row r="19" spans="1:37" x14ac:dyDescent="0.25">
      <c r="A19" s="2">
        <f t="shared" si="12"/>
        <v>4</v>
      </c>
      <c r="B19" s="35">
        <v>2.6166666666666667</v>
      </c>
      <c r="C19" s="36">
        <v>15.616666666666667</v>
      </c>
      <c r="D19" s="6"/>
      <c r="E19" s="7">
        <f t="shared" si="0"/>
        <v>6423.681583333333</v>
      </c>
      <c r="F19" s="7">
        <f t="shared" si="1"/>
        <v>3633.7797</v>
      </c>
      <c r="G19" s="7">
        <f t="shared" si="2"/>
        <v>-254.61475000000002</v>
      </c>
      <c r="H19" s="7">
        <f t="shared" si="3"/>
        <v>1264.9268333333334</v>
      </c>
      <c r="I19" s="7">
        <f t="shared" si="4"/>
        <v>303.93212500000004</v>
      </c>
      <c r="J19" s="6"/>
      <c r="K19" s="8">
        <f t="shared" si="10"/>
        <v>11371.705491666666</v>
      </c>
      <c r="L19" s="4"/>
      <c r="M19" s="7">
        <v>12</v>
      </c>
      <c r="N19" s="2">
        <v>4</v>
      </c>
      <c r="O19" s="39">
        <f>SUMIFS(Coeff!L:L,Coeff!J:J,Dec!M19,Coeff!K:K,Dec!N19)</f>
        <v>0</v>
      </c>
      <c r="P19" s="40">
        <f>SUMIFS(Coeff!M:M,Coeff!J:J,Dec!M19,Coeff!K:K,Dec!N19)</f>
        <v>10.16</v>
      </c>
      <c r="Q19" s="6"/>
      <c r="R19" s="7">
        <f t="shared" si="5"/>
        <v>4179.1635999999999</v>
      </c>
      <c r="S19" s="7">
        <f t="shared" si="6"/>
        <v>2364.0897600000003</v>
      </c>
      <c r="T19" s="7">
        <f t="shared" si="7"/>
        <v>0</v>
      </c>
      <c r="U19" s="7">
        <f t="shared" si="8"/>
        <v>1318.7692</v>
      </c>
      <c r="V19" s="7">
        <f t="shared" si="9"/>
        <v>427.19145000000003</v>
      </c>
      <c r="W19" s="7"/>
      <c r="X19" s="8">
        <f t="shared" si="11"/>
        <v>8289.2140099999997</v>
      </c>
      <c r="Z19" s="5"/>
      <c r="AA19" s="5"/>
      <c r="AB19" s="5"/>
      <c r="AC19" s="5"/>
      <c r="AE19" s="4"/>
      <c r="AF19" s="4"/>
      <c r="AG19" s="4"/>
      <c r="AH19" s="4"/>
      <c r="AI19" s="4"/>
      <c r="AJ19" s="4"/>
      <c r="AK19" s="4"/>
    </row>
    <row r="20" spans="1:37" x14ac:dyDescent="0.25">
      <c r="A20" s="2">
        <f t="shared" si="12"/>
        <v>5</v>
      </c>
      <c r="B20" s="35">
        <v>1.1666666666666672</v>
      </c>
      <c r="C20" s="36">
        <v>14.166666666666668</v>
      </c>
      <c r="D20" s="6"/>
      <c r="E20" s="7">
        <f t="shared" si="0"/>
        <v>5827.2458333333334</v>
      </c>
      <c r="F20" s="7">
        <f t="shared" si="1"/>
        <v>3296.3850000000002</v>
      </c>
      <c r="G20" s="7">
        <f t="shared" si="2"/>
        <v>-113.52250000000006</v>
      </c>
      <c r="H20" s="7">
        <f t="shared" si="3"/>
        <v>2764.3998666666666</v>
      </c>
      <c r="I20" s="7">
        <f t="shared" si="4"/>
        <v>314.38093750000007</v>
      </c>
      <c r="J20" s="6"/>
      <c r="K20" s="8">
        <f t="shared" si="10"/>
        <v>12088.889137499998</v>
      </c>
      <c r="L20" s="4"/>
      <c r="M20" s="7">
        <v>12</v>
      </c>
      <c r="N20" s="2">
        <v>5</v>
      </c>
      <c r="O20" s="39">
        <f>SUMIFS(Coeff!L:L,Coeff!J:J,Dec!M20,Coeff!K:K,Dec!N20)</f>
        <v>1.1100000000000001</v>
      </c>
      <c r="P20" s="40">
        <f>SUMIFS(Coeff!M:M,Coeff!J:J,Dec!M20,Coeff!K:K,Dec!N20)</f>
        <v>10.66</v>
      </c>
      <c r="Q20" s="6"/>
      <c r="R20" s="7">
        <f t="shared" si="5"/>
        <v>4384.8310999999994</v>
      </c>
      <c r="S20" s="7">
        <f t="shared" si="6"/>
        <v>2480.4327600000001</v>
      </c>
      <c r="T20" s="7">
        <f t="shared" si="7"/>
        <v>-108.00855000000001</v>
      </c>
      <c r="U20" s="7">
        <f t="shared" si="8"/>
        <v>1798.4825599999999</v>
      </c>
      <c r="V20" s="7">
        <f t="shared" si="9"/>
        <v>327.76274999999998</v>
      </c>
      <c r="W20" s="7"/>
      <c r="X20" s="8">
        <f t="shared" si="11"/>
        <v>8883.5006199999989</v>
      </c>
      <c r="Z20" s="5"/>
      <c r="AA20" s="5"/>
      <c r="AB20" s="5"/>
      <c r="AC20" s="5"/>
      <c r="AE20" s="4"/>
      <c r="AF20" s="4"/>
      <c r="AG20" s="4"/>
      <c r="AH20" s="4"/>
      <c r="AI20" s="4"/>
      <c r="AJ20" s="4"/>
      <c r="AK20" s="4"/>
    </row>
    <row r="21" spans="1:37" x14ac:dyDescent="0.25">
      <c r="A21" s="2">
        <f t="shared" si="12"/>
        <v>6</v>
      </c>
      <c r="B21" s="35">
        <v>0</v>
      </c>
      <c r="C21" s="36">
        <v>8.2583333333333329</v>
      </c>
      <c r="D21" s="6"/>
      <c r="E21" s="7">
        <f t="shared" si="0"/>
        <v>3396.9415416666661</v>
      </c>
      <c r="F21" s="7">
        <f t="shared" si="1"/>
        <v>1921.5985499999999</v>
      </c>
      <c r="G21" s="7">
        <f t="shared" si="2"/>
        <v>0</v>
      </c>
      <c r="H21" s="7">
        <f t="shared" si="3"/>
        <v>2507.7266666666669</v>
      </c>
      <c r="I21" s="7">
        <f t="shared" si="4"/>
        <v>687.05525</v>
      </c>
      <c r="J21" s="6"/>
      <c r="K21" s="8">
        <f t="shared" si="10"/>
        <v>8513.3220083333326</v>
      </c>
      <c r="L21" s="4"/>
      <c r="M21" s="7">
        <v>12</v>
      </c>
      <c r="N21" s="2">
        <v>6</v>
      </c>
      <c r="O21" s="39">
        <f>SUMIFS(Coeff!L:L,Coeff!J:J,Dec!M21,Coeff!K:K,Dec!N21)</f>
        <v>0.56000000000000005</v>
      </c>
      <c r="P21" s="40">
        <f>SUMIFS(Coeff!M:M,Coeff!J:J,Dec!M21,Coeff!K:K,Dec!N21)</f>
        <v>9.0399999999999991</v>
      </c>
      <c r="Q21" s="6"/>
      <c r="R21" s="7">
        <f t="shared" si="5"/>
        <v>3718.4683999999993</v>
      </c>
      <c r="S21" s="7">
        <f t="shared" si="6"/>
        <v>2103.48144</v>
      </c>
      <c r="T21" s="7">
        <f t="shared" si="7"/>
        <v>-54.490800000000007</v>
      </c>
      <c r="U21" s="7">
        <f t="shared" si="8"/>
        <v>1886.99056</v>
      </c>
      <c r="V21" s="7">
        <f t="shared" si="9"/>
        <v>446.98919999999998</v>
      </c>
      <c r="W21" s="7"/>
      <c r="X21" s="8">
        <f t="shared" si="11"/>
        <v>8101.4387999999999</v>
      </c>
      <c r="Z21" s="5"/>
      <c r="AA21" s="5"/>
      <c r="AB21" s="5"/>
      <c r="AC21" s="5"/>
      <c r="AE21" s="4"/>
      <c r="AF21" s="4"/>
      <c r="AG21" s="4"/>
      <c r="AH21" s="4"/>
      <c r="AI21" s="4"/>
      <c r="AJ21" s="4"/>
      <c r="AK21" s="4"/>
    </row>
    <row r="22" spans="1:37" x14ac:dyDescent="0.25">
      <c r="A22" s="2">
        <f t="shared" si="12"/>
        <v>7</v>
      </c>
      <c r="B22" s="35">
        <v>0</v>
      </c>
      <c r="C22" s="36">
        <v>5.7791666666666677</v>
      </c>
      <c r="D22" s="6"/>
      <c r="E22" s="7">
        <f t="shared" si="0"/>
        <v>2377.1735208333334</v>
      </c>
      <c r="F22" s="7">
        <f t="shared" si="1"/>
        <v>1344.7311750000003</v>
      </c>
      <c r="G22" s="7">
        <f t="shared" si="2"/>
        <v>0</v>
      </c>
      <c r="H22" s="7">
        <f t="shared" si="3"/>
        <v>1461.8571333333332</v>
      </c>
      <c r="I22" s="7">
        <f t="shared" si="4"/>
        <v>623.26250000000005</v>
      </c>
      <c r="J22" s="6"/>
      <c r="K22" s="8">
        <f t="shared" si="10"/>
        <v>5807.0243291666666</v>
      </c>
      <c r="L22" s="4"/>
      <c r="M22" s="7">
        <v>12</v>
      </c>
      <c r="N22" s="2">
        <v>7</v>
      </c>
      <c r="O22" s="39">
        <f>SUMIFS(Coeff!L:L,Coeff!J:J,Dec!M22,Coeff!K:K,Dec!N22)</f>
        <v>0.56999999999999995</v>
      </c>
      <c r="P22" s="40">
        <f>SUMIFS(Coeff!M:M,Coeff!J:J,Dec!M22,Coeff!K:K,Dec!N22)</f>
        <v>10.92</v>
      </c>
      <c r="Q22" s="6"/>
      <c r="R22" s="7">
        <f t="shared" si="5"/>
        <v>4491.7781999999997</v>
      </c>
      <c r="S22" s="7">
        <f t="shared" si="6"/>
        <v>2540.9311200000002</v>
      </c>
      <c r="T22" s="7">
        <f t="shared" si="7"/>
        <v>-55.463850000000001</v>
      </c>
      <c r="U22" s="7">
        <f t="shared" si="8"/>
        <v>1600.2246399999997</v>
      </c>
      <c r="V22" s="7">
        <f t="shared" si="9"/>
        <v>468.98669999999998</v>
      </c>
      <c r="W22" s="7"/>
      <c r="X22" s="8">
        <f t="shared" si="11"/>
        <v>9046.4568099999997</v>
      </c>
      <c r="Z22" s="5"/>
      <c r="AA22" s="5"/>
      <c r="AB22" s="5"/>
      <c r="AC22" s="5"/>
      <c r="AE22" s="4"/>
      <c r="AF22" s="4"/>
      <c r="AG22" s="4"/>
      <c r="AH22" s="4"/>
      <c r="AI22" s="4"/>
      <c r="AJ22" s="4"/>
      <c r="AK22" s="4"/>
    </row>
    <row r="23" spans="1:37" x14ac:dyDescent="0.25">
      <c r="A23" s="2">
        <f t="shared" si="12"/>
        <v>8</v>
      </c>
      <c r="B23" s="35">
        <v>0.59166666666666667</v>
      </c>
      <c r="C23" s="36">
        <v>13.591666666666667</v>
      </c>
      <c r="D23" s="6"/>
      <c r="E23" s="7">
        <f t="shared" si="0"/>
        <v>5590.728208333333</v>
      </c>
      <c r="F23" s="7">
        <f t="shared" si="1"/>
        <v>3162.5905500000003</v>
      </c>
      <c r="G23" s="7">
        <f t="shared" si="2"/>
        <v>-57.572125000000007</v>
      </c>
      <c r="H23" s="7">
        <f t="shared" si="3"/>
        <v>1023.0049666666667</v>
      </c>
      <c r="I23" s="7">
        <f t="shared" si="4"/>
        <v>363.32537499999995</v>
      </c>
      <c r="J23" s="6"/>
      <c r="K23" s="8">
        <f t="shared" si="10"/>
        <v>10082.076975</v>
      </c>
      <c r="L23" s="4"/>
      <c r="M23" s="7">
        <v>12</v>
      </c>
      <c r="N23" s="2">
        <v>8</v>
      </c>
      <c r="O23" s="39">
        <f>SUMIFS(Coeff!L:L,Coeff!J:J,Dec!M23,Coeff!K:K,Dec!N23)</f>
        <v>2.16</v>
      </c>
      <c r="P23" s="40">
        <f>SUMIFS(Coeff!M:M,Coeff!J:J,Dec!M23,Coeff!K:K,Dec!N23)</f>
        <v>13.13</v>
      </c>
      <c r="Q23" s="6"/>
      <c r="R23" s="7">
        <f t="shared" si="5"/>
        <v>5400.8285500000002</v>
      </c>
      <c r="S23" s="7">
        <f t="shared" si="6"/>
        <v>3055.1671800000004</v>
      </c>
      <c r="T23" s="7">
        <f t="shared" si="7"/>
        <v>-210.17880000000002</v>
      </c>
      <c r="U23" s="7">
        <f t="shared" si="8"/>
        <v>1933.0147199999999</v>
      </c>
      <c r="V23" s="7">
        <f t="shared" si="9"/>
        <v>397.71479999999991</v>
      </c>
      <c r="W23" s="7"/>
      <c r="X23" s="8">
        <f t="shared" si="11"/>
        <v>10576.54645</v>
      </c>
      <c r="Z23" s="5"/>
      <c r="AA23" s="5"/>
      <c r="AB23" s="5"/>
      <c r="AC23" s="5"/>
      <c r="AE23" s="4"/>
      <c r="AF23" s="4"/>
      <c r="AG23" s="4"/>
      <c r="AH23" s="4"/>
      <c r="AI23" s="4"/>
      <c r="AJ23" s="4"/>
      <c r="AK23" s="4"/>
    </row>
    <row r="24" spans="1:37" x14ac:dyDescent="0.25">
      <c r="A24" s="2">
        <f t="shared" si="12"/>
        <v>9</v>
      </c>
      <c r="B24" s="35">
        <v>3.4874999999999994</v>
      </c>
      <c r="C24" s="36">
        <v>16.487500000000001</v>
      </c>
      <c r="D24" s="6"/>
      <c r="E24" s="7">
        <f t="shared" si="0"/>
        <v>6781.8858124999997</v>
      </c>
      <c r="F24" s="7">
        <f t="shared" si="1"/>
        <v>3836.4104250000005</v>
      </c>
      <c r="G24" s="7">
        <f t="shared" si="2"/>
        <v>-339.35118749999998</v>
      </c>
      <c r="H24" s="7">
        <f t="shared" si="3"/>
        <v>2405.9424666666664</v>
      </c>
      <c r="I24" s="7">
        <f t="shared" si="4"/>
        <v>254.25443750000002</v>
      </c>
      <c r="J24" s="6"/>
      <c r="K24" s="8">
        <f t="shared" si="10"/>
        <v>12939.141954166666</v>
      </c>
      <c r="L24" s="4"/>
      <c r="M24" s="7">
        <v>12</v>
      </c>
      <c r="N24" s="2">
        <v>9</v>
      </c>
      <c r="O24" s="39">
        <f>SUMIFS(Coeff!L:L,Coeff!J:J,Dec!M24,Coeff!K:K,Dec!N24)</f>
        <v>1.93</v>
      </c>
      <c r="P24" s="40">
        <f>SUMIFS(Coeff!M:M,Coeff!J:J,Dec!M24,Coeff!K:K,Dec!N24)</f>
        <v>12.39</v>
      </c>
      <c r="Q24" s="6"/>
      <c r="R24" s="7">
        <f t="shared" si="5"/>
        <v>5096.4406499999996</v>
      </c>
      <c r="S24" s="7">
        <f t="shared" si="6"/>
        <v>2882.9795400000003</v>
      </c>
      <c r="T24" s="7">
        <f t="shared" si="7"/>
        <v>-187.79865000000001</v>
      </c>
      <c r="U24" s="7">
        <f t="shared" si="8"/>
        <v>2324.2200800000001</v>
      </c>
      <c r="V24" s="7">
        <f t="shared" si="9"/>
        <v>480.42539999999997</v>
      </c>
      <c r="W24" s="7"/>
      <c r="X24" s="8">
        <f t="shared" si="11"/>
        <v>10596.267019999999</v>
      </c>
      <c r="Z24" s="5"/>
      <c r="AA24" s="5"/>
      <c r="AB24" s="5"/>
      <c r="AC24" s="5"/>
      <c r="AE24" s="4"/>
      <c r="AF24" s="4"/>
      <c r="AG24" s="4"/>
      <c r="AH24" s="4"/>
      <c r="AI24" s="4"/>
      <c r="AJ24" s="4"/>
      <c r="AK24" s="4"/>
    </row>
    <row r="25" spans="1:37" x14ac:dyDescent="0.25">
      <c r="A25" s="2">
        <f t="shared" si="12"/>
        <v>10</v>
      </c>
      <c r="B25" s="35">
        <v>4.9625000000000012</v>
      </c>
      <c r="C25" s="36">
        <v>17.962500000000002</v>
      </c>
      <c r="D25" s="6"/>
      <c r="E25" s="7">
        <f t="shared" si="0"/>
        <v>7388.6049375000002</v>
      </c>
      <c r="F25" s="7">
        <f t="shared" si="1"/>
        <v>4179.6222750000006</v>
      </c>
      <c r="G25" s="7">
        <f t="shared" si="2"/>
        <v>-482.87606250000016</v>
      </c>
      <c r="H25" s="7">
        <f t="shared" si="3"/>
        <v>2918.5513000000001</v>
      </c>
      <c r="I25" s="7">
        <f t="shared" si="4"/>
        <v>597.96537499999999</v>
      </c>
      <c r="J25" s="6"/>
      <c r="K25" s="8">
        <f t="shared" si="10"/>
        <v>14601.867825000001</v>
      </c>
      <c r="L25" s="4"/>
      <c r="M25" s="7">
        <v>12</v>
      </c>
      <c r="N25" s="2">
        <v>10</v>
      </c>
      <c r="O25" s="39">
        <f>SUMIFS(Coeff!L:L,Coeff!J:J,Dec!M25,Coeff!K:K,Dec!N25)</f>
        <v>1.1299999999999999</v>
      </c>
      <c r="P25" s="40">
        <f>SUMIFS(Coeff!M:M,Coeff!J:J,Dec!M25,Coeff!K:K,Dec!N25)</f>
        <v>10.26</v>
      </c>
      <c r="Q25" s="6"/>
      <c r="R25" s="7">
        <f t="shared" si="5"/>
        <v>4220.2970999999998</v>
      </c>
      <c r="S25" s="7">
        <f t="shared" si="6"/>
        <v>2387.3583600000002</v>
      </c>
      <c r="T25" s="7">
        <f t="shared" si="7"/>
        <v>-109.95465</v>
      </c>
      <c r="U25" s="7">
        <f t="shared" si="8"/>
        <v>2193.2282399999999</v>
      </c>
      <c r="V25" s="7">
        <f t="shared" si="9"/>
        <v>577.65435000000002</v>
      </c>
      <c r="W25" s="7"/>
      <c r="X25" s="8">
        <f t="shared" si="11"/>
        <v>9268.5834000000013</v>
      </c>
      <c r="Z25" s="5"/>
      <c r="AA25" s="5"/>
      <c r="AB25" s="5"/>
      <c r="AC25" s="5"/>
      <c r="AE25" s="4"/>
      <c r="AF25" s="4"/>
      <c r="AG25" s="4"/>
      <c r="AH25" s="4"/>
      <c r="AI25" s="4"/>
      <c r="AJ25" s="4"/>
      <c r="AK25" s="4"/>
    </row>
    <row r="26" spans="1:37" x14ac:dyDescent="0.25">
      <c r="A26" s="2">
        <f t="shared" si="12"/>
        <v>11</v>
      </c>
      <c r="B26" s="35">
        <v>0</v>
      </c>
      <c r="C26" s="36">
        <v>5.2416666666666663</v>
      </c>
      <c r="D26" s="6"/>
      <c r="E26" s="7">
        <f t="shared" si="0"/>
        <v>2156.080958333333</v>
      </c>
      <c r="F26" s="7">
        <f t="shared" si="1"/>
        <v>1219.66245</v>
      </c>
      <c r="G26" s="7">
        <f t="shared" si="2"/>
        <v>0</v>
      </c>
      <c r="H26" s="7">
        <f t="shared" si="3"/>
        <v>3179.6499000000003</v>
      </c>
      <c r="I26" s="7">
        <f t="shared" si="4"/>
        <v>725.36756249999996</v>
      </c>
      <c r="J26" s="6"/>
      <c r="K26" s="8">
        <f t="shared" si="10"/>
        <v>7280.7608708333328</v>
      </c>
      <c r="L26" s="4"/>
      <c r="M26" s="7">
        <v>12</v>
      </c>
      <c r="N26" s="2">
        <v>11</v>
      </c>
      <c r="O26" s="39">
        <f>SUMIFS(Coeff!L:L,Coeff!J:J,Dec!M26,Coeff!K:K,Dec!N26)</f>
        <v>2.12</v>
      </c>
      <c r="P26" s="40">
        <f>SUMIFS(Coeff!M:M,Coeff!J:J,Dec!M26,Coeff!K:K,Dec!N26)</f>
        <v>11.94</v>
      </c>
      <c r="Q26" s="6"/>
      <c r="R26" s="7">
        <f t="shared" si="5"/>
        <v>4911.3398999999999</v>
      </c>
      <c r="S26" s="7">
        <f t="shared" si="6"/>
        <v>2778.2708400000001</v>
      </c>
      <c r="T26" s="7">
        <f t="shared" si="7"/>
        <v>-206.28660000000002</v>
      </c>
      <c r="U26" s="7">
        <f t="shared" si="8"/>
        <v>1816.1841599999998</v>
      </c>
      <c r="V26" s="7">
        <f t="shared" si="9"/>
        <v>545.09804999999994</v>
      </c>
      <c r="W26" s="7"/>
      <c r="X26" s="8">
        <f t="shared" si="11"/>
        <v>9844.60635</v>
      </c>
      <c r="Z26" s="5"/>
      <c r="AA26" s="5"/>
      <c r="AB26" s="5"/>
      <c r="AC26" s="5"/>
      <c r="AE26" s="4"/>
      <c r="AF26" s="4"/>
      <c r="AG26" s="4"/>
      <c r="AH26" s="4"/>
      <c r="AI26" s="4"/>
      <c r="AJ26" s="4"/>
      <c r="AK26" s="4"/>
    </row>
    <row r="27" spans="1:37" x14ac:dyDescent="0.25">
      <c r="A27" s="2">
        <f t="shared" si="12"/>
        <v>12</v>
      </c>
      <c r="B27" s="35">
        <v>0</v>
      </c>
      <c r="C27" s="36">
        <v>5.054166666666668</v>
      </c>
      <c r="D27" s="6"/>
      <c r="E27" s="7">
        <f t="shared" si="0"/>
        <v>2078.9556458333336</v>
      </c>
      <c r="F27" s="7">
        <f t="shared" si="1"/>
        <v>1176.0338250000004</v>
      </c>
      <c r="G27" s="7">
        <f t="shared" si="2"/>
        <v>0</v>
      </c>
      <c r="H27" s="7">
        <f t="shared" si="3"/>
        <v>927.85886666666659</v>
      </c>
      <c r="I27" s="7">
        <f t="shared" si="4"/>
        <v>790.26018750000003</v>
      </c>
      <c r="J27" s="6"/>
      <c r="K27" s="8">
        <f t="shared" si="10"/>
        <v>4973.1085250000006</v>
      </c>
      <c r="L27" s="4"/>
      <c r="M27" s="7">
        <v>12</v>
      </c>
      <c r="N27" s="2">
        <v>12</v>
      </c>
      <c r="O27" s="39">
        <f>SUMIFS(Coeff!L:L,Coeff!J:J,Dec!M27,Coeff!K:K,Dec!N27)</f>
        <v>2.42</v>
      </c>
      <c r="P27" s="40">
        <f>SUMIFS(Coeff!M:M,Coeff!J:J,Dec!M27,Coeff!K:K,Dec!N27)</f>
        <v>12.83</v>
      </c>
      <c r="Q27" s="6"/>
      <c r="R27" s="7">
        <f t="shared" si="5"/>
        <v>5277.4280499999995</v>
      </c>
      <c r="S27" s="7">
        <f t="shared" si="6"/>
        <v>2985.3613800000003</v>
      </c>
      <c r="T27" s="7">
        <f t="shared" si="7"/>
        <v>-235.47810000000001</v>
      </c>
      <c r="U27" s="7">
        <f t="shared" si="8"/>
        <v>2113.5710399999998</v>
      </c>
      <c r="V27" s="7">
        <f t="shared" si="9"/>
        <v>451.38869999999997</v>
      </c>
      <c r="W27" s="7"/>
      <c r="X27" s="8">
        <f t="shared" si="11"/>
        <v>10592.271069999999</v>
      </c>
      <c r="Z27" s="5"/>
      <c r="AA27" s="5"/>
      <c r="AB27" s="5"/>
      <c r="AC27" s="5"/>
      <c r="AE27" s="4"/>
      <c r="AF27" s="4"/>
      <c r="AG27" s="4"/>
      <c r="AH27" s="4"/>
      <c r="AI27" s="4"/>
      <c r="AJ27" s="4"/>
      <c r="AK27" s="4"/>
    </row>
    <row r="28" spans="1:37" x14ac:dyDescent="0.25">
      <c r="A28" s="2">
        <f t="shared" si="12"/>
        <v>13</v>
      </c>
      <c r="B28" s="35">
        <v>0</v>
      </c>
      <c r="C28" s="36">
        <v>7.3041666666666671</v>
      </c>
      <c r="D28" s="6"/>
      <c r="E28" s="7">
        <f t="shared" si="0"/>
        <v>3004.4593958333335</v>
      </c>
      <c r="F28" s="7">
        <f t="shared" si="1"/>
        <v>1699.5773250000002</v>
      </c>
      <c r="G28" s="7">
        <f t="shared" si="2"/>
        <v>0</v>
      </c>
      <c r="H28" s="7">
        <f t="shared" si="3"/>
        <v>894.66836666666688</v>
      </c>
      <c r="I28" s="7">
        <f t="shared" si="4"/>
        <v>230.60712499999997</v>
      </c>
      <c r="J28" s="6"/>
      <c r="K28" s="8">
        <f t="shared" si="10"/>
        <v>5829.3122125</v>
      </c>
      <c r="L28" s="4"/>
      <c r="M28" s="7">
        <v>12</v>
      </c>
      <c r="N28" s="2">
        <v>13</v>
      </c>
      <c r="O28" s="39">
        <f>SUMIFS(Coeff!L:L,Coeff!J:J,Dec!M28,Coeff!K:K,Dec!N28)</f>
        <v>2.25</v>
      </c>
      <c r="P28" s="40">
        <f>SUMIFS(Coeff!M:M,Coeff!J:J,Dec!M28,Coeff!K:K,Dec!N28)</f>
        <v>12.6</v>
      </c>
      <c r="Q28" s="6"/>
      <c r="R28" s="7">
        <f t="shared" si="5"/>
        <v>5182.8209999999999</v>
      </c>
      <c r="S28" s="7">
        <f t="shared" si="6"/>
        <v>2931.8436000000002</v>
      </c>
      <c r="T28" s="7">
        <f t="shared" si="7"/>
        <v>-218.93625000000003</v>
      </c>
      <c r="U28" s="7">
        <f t="shared" si="8"/>
        <v>2271.11528</v>
      </c>
      <c r="V28" s="7">
        <f t="shared" si="9"/>
        <v>525.30029999999999</v>
      </c>
      <c r="W28" s="7"/>
      <c r="X28" s="8">
        <f t="shared" si="11"/>
        <v>10692.14393</v>
      </c>
      <c r="Z28" s="5"/>
      <c r="AA28" s="5"/>
      <c r="AB28" s="5"/>
      <c r="AC28" s="5"/>
      <c r="AE28" s="4"/>
      <c r="AF28" s="4"/>
      <c r="AG28" s="4"/>
      <c r="AH28" s="4"/>
      <c r="AI28" s="4"/>
      <c r="AJ28" s="4"/>
      <c r="AK28" s="4"/>
    </row>
    <row r="29" spans="1:37" x14ac:dyDescent="0.25">
      <c r="A29" s="2">
        <f t="shared" si="12"/>
        <v>14</v>
      </c>
      <c r="B29" s="35">
        <v>0</v>
      </c>
      <c r="C29" s="36">
        <v>10.720833333333335</v>
      </c>
      <c r="D29" s="6"/>
      <c r="E29" s="7">
        <f t="shared" si="0"/>
        <v>4409.8539791666672</v>
      </c>
      <c r="F29" s="7">
        <f t="shared" si="1"/>
        <v>2494.5878250000005</v>
      </c>
      <c r="G29" s="7">
        <f t="shared" si="2"/>
        <v>0</v>
      </c>
      <c r="H29" s="7">
        <f t="shared" si="3"/>
        <v>1292.9543666666666</v>
      </c>
      <c r="I29" s="7">
        <f t="shared" si="4"/>
        <v>222.35806250000005</v>
      </c>
      <c r="J29" s="6"/>
      <c r="K29" s="8">
        <f t="shared" si="10"/>
        <v>8419.7542333333331</v>
      </c>
      <c r="L29" s="4"/>
      <c r="M29" s="7">
        <v>12</v>
      </c>
      <c r="N29" s="2">
        <v>14</v>
      </c>
      <c r="O29" s="39">
        <f>SUMIFS(Coeff!L:L,Coeff!J:J,Dec!M29,Coeff!K:K,Dec!N29)</f>
        <v>1.67</v>
      </c>
      <c r="P29" s="40">
        <f>SUMIFS(Coeff!M:M,Coeff!J:J,Dec!M29,Coeff!K:K,Dec!N29)</f>
        <v>12.83</v>
      </c>
      <c r="Q29" s="6"/>
      <c r="R29" s="7">
        <f t="shared" si="5"/>
        <v>5277.4280499999995</v>
      </c>
      <c r="S29" s="7">
        <f t="shared" si="6"/>
        <v>2985.3613800000003</v>
      </c>
      <c r="T29" s="7">
        <f t="shared" si="7"/>
        <v>-162.49934999999999</v>
      </c>
      <c r="U29" s="7">
        <f t="shared" si="8"/>
        <v>2230.4015999999997</v>
      </c>
      <c r="V29" s="7">
        <f t="shared" si="9"/>
        <v>564.45584999999994</v>
      </c>
      <c r="W29" s="7"/>
      <c r="X29" s="8">
        <f t="shared" si="11"/>
        <v>10895.14753</v>
      </c>
      <c r="Z29" s="5"/>
      <c r="AA29" s="5"/>
      <c r="AB29" s="5"/>
      <c r="AC29" s="5"/>
      <c r="AE29" s="4"/>
      <c r="AF29" s="4"/>
      <c r="AG29" s="4"/>
      <c r="AH29" s="4"/>
      <c r="AI29" s="4"/>
      <c r="AJ29" s="4"/>
      <c r="AK29" s="4"/>
    </row>
    <row r="30" spans="1:37" x14ac:dyDescent="0.25">
      <c r="A30" s="2">
        <f t="shared" si="12"/>
        <v>15</v>
      </c>
      <c r="B30" s="35">
        <v>2.8916666666666671</v>
      </c>
      <c r="C30" s="36">
        <v>15.891666666666667</v>
      </c>
      <c r="D30" s="6"/>
      <c r="E30" s="7">
        <f t="shared" si="0"/>
        <v>6536.7987083333337</v>
      </c>
      <c r="F30" s="7">
        <f t="shared" si="1"/>
        <v>3697.7683500000003</v>
      </c>
      <c r="G30" s="7">
        <f t="shared" si="2"/>
        <v>-281.37362500000006</v>
      </c>
      <c r="H30" s="7">
        <f t="shared" si="3"/>
        <v>1897.7590333333335</v>
      </c>
      <c r="I30" s="7">
        <f t="shared" si="4"/>
        <v>321.3468125</v>
      </c>
      <c r="J30" s="6"/>
      <c r="K30" s="8">
        <f t="shared" si="10"/>
        <v>12172.299279166667</v>
      </c>
      <c r="L30" s="4"/>
      <c r="M30" s="7">
        <v>12</v>
      </c>
      <c r="N30" s="2">
        <v>15</v>
      </c>
      <c r="O30" s="39">
        <f>SUMIFS(Coeff!L:L,Coeff!J:J,Dec!M30,Coeff!K:K,Dec!N30)</f>
        <v>1.58</v>
      </c>
      <c r="P30" s="40">
        <f>SUMIFS(Coeff!M:M,Coeff!J:J,Dec!M30,Coeff!K:K,Dec!N30)</f>
        <v>12.53</v>
      </c>
      <c r="Q30" s="6"/>
      <c r="R30" s="7">
        <f t="shared" si="5"/>
        <v>5154.0275499999998</v>
      </c>
      <c r="S30" s="7">
        <f t="shared" si="6"/>
        <v>2915.5555799999997</v>
      </c>
      <c r="T30" s="7">
        <f t="shared" si="7"/>
        <v>-153.74190000000002</v>
      </c>
      <c r="U30" s="7">
        <f t="shared" si="8"/>
        <v>2271.11528</v>
      </c>
      <c r="V30" s="7">
        <f t="shared" si="9"/>
        <v>554.33699999999999</v>
      </c>
      <c r="W30" s="7"/>
      <c r="X30" s="8">
        <f t="shared" si="11"/>
        <v>10741.29351</v>
      </c>
      <c r="Z30" s="5"/>
      <c r="AA30" s="5"/>
      <c r="AB30" s="5"/>
      <c r="AC30" s="5"/>
      <c r="AE30" s="4"/>
      <c r="AF30" s="4"/>
      <c r="AG30" s="4"/>
      <c r="AH30" s="4"/>
      <c r="AI30" s="4"/>
      <c r="AJ30" s="4"/>
      <c r="AK30" s="4"/>
    </row>
    <row r="31" spans="1:37" x14ac:dyDescent="0.25">
      <c r="A31" s="2">
        <f t="shared" si="12"/>
        <v>16</v>
      </c>
      <c r="B31" s="35">
        <v>0</v>
      </c>
      <c r="C31" s="36">
        <v>10.708333333333334</v>
      </c>
      <c r="D31" s="6"/>
      <c r="E31" s="7">
        <f t="shared" si="0"/>
        <v>4404.7122916666667</v>
      </c>
      <c r="F31" s="7">
        <f t="shared" si="1"/>
        <v>2491.6792500000001</v>
      </c>
      <c r="G31" s="7">
        <f t="shared" si="2"/>
        <v>0</v>
      </c>
      <c r="H31" s="7">
        <f t="shared" si="3"/>
        <v>2813.0792666666666</v>
      </c>
      <c r="I31" s="7">
        <f t="shared" si="4"/>
        <v>471.66306250000002</v>
      </c>
      <c r="J31" s="6"/>
      <c r="K31" s="8">
        <f t="shared" si="10"/>
        <v>10181.133870833333</v>
      </c>
      <c r="L31" s="4"/>
      <c r="M31" s="7">
        <v>12</v>
      </c>
      <c r="N31" s="2">
        <v>16</v>
      </c>
      <c r="O31" s="39">
        <f>SUMIFS(Coeff!L:L,Coeff!J:J,Dec!M31,Coeff!K:K,Dec!N31)</f>
        <v>3.92</v>
      </c>
      <c r="P31" s="40">
        <f>SUMIFS(Coeff!M:M,Coeff!J:J,Dec!M31,Coeff!K:K,Dec!N31)</f>
        <v>16</v>
      </c>
      <c r="Q31" s="6"/>
      <c r="R31" s="7">
        <f t="shared" si="5"/>
        <v>6581.36</v>
      </c>
      <c r="S31" s="7">
        <f t="shared" si="6"/>
        <v>3722.9760000000001</v>
      </c>
      <c r="T31" s="7">
        <f t="shared" si="7"/>
        <v>-381.43560000000002</v>
      </c>
      <c r="U31" s="7">
        <f t="shared" si="8"/>
        <v>2218.0104799999999</v>
      </c>
      <c r="V31" s="7">
        <f t="shared" si="9"/>
        <v>564.45584999999994</v>
      </c>
      <c r="W31" s="7"/>
      <c r="X31" s="8">
        <f t="shared" si="11"/>
        <v>12705.36673</v>
      </c>
      <c r="Z31" s="5"/>
      <c r="AA31" s="5"/>
      <c r="AB31" s="5"/>
      <c r="AC31" s="5"/>
      <c r="AE31" s="4"/>
      <c r="AF31" s="4"/>
      <c r="AG31" s="4"/>
      <c r="AH31" s="4"/>
      <c r="AI31" s="4"/>
      <c r="AJ31" s="4"/>
      <c r="AK31" s="4"/>
    </row>
    <row r="32" spans="1:37" x14ac:dyDescent="0.25">
      <c r="A32" s="2">
        <f t="shared" si="12"/>
        <v>17</v>
      </c>
      <c r="B32" s="35">
        <v>0</v>
      </c>
      <c r="C32" s="36">
        <v>4.5708333333333346</v>
      </c>
      <c r="D32" s="6"/>
      <c r="E32" s="7">
        <f t="shared" si="0"/>
        <v>1880.1437291666671</v>
      </c>
      <c r="F32" s="7">
        <f t="shared" si="1"/>
        <v>1063.5689250000003</v>
      </c>
      <c r="G32" s="7">
        <f t="shared" si="2"/>
        <v>0</v>
      </c>
      <c r="H32" s="7">
        <f t="shared" si="3"/>
        <v>1895.5463333333335</v>
      </c>
      <c r="I32" s="7">
        <f t="shared" si="4"/>
        <v>699.15387499999997</v>
      </c>
      <c r="J32" s="6"/>
      <c r="K32" s="8">
        <f t="shared" si="10"/>
        <v>5538.4128625000012</v>
      </c>
      <c r="L32" s="4"/>
      <c r="M32" s="7">
        <v>12</v>
      </c>
      <c r="N32" s="2">
        <v>17</v>
      </c>
      <c r="O32" s="39">
        <f>SUMIFS(Coeff!L:L,Coeff!J:J,Dec!M32,Coeff!K:K,Dec!N32)</f>
        <v>3.11</v>
      </c>
      <c r="P32" s="40">
        <f>SUMIFS(Coeff!M:M,Coeff!J:J,Dec!M32,Coeff!K:K,Dec!N32)</f>
        <v>15.68</v>
      </c>
      <c r="Q32" s="6"/>
      <c r="R32" s="7">
        <f t="shared" si="5"/>
        <v>6449.7327999999998</v>
      </c>
      <c r="S32" s="7">
        <f t="shared" si="6"/>
        <v>3648.5164800000002</v>
      </c>
      <c r="T32" s="7">
        <f t="shared" si="7"/>
        <v>-302.61855000000003</v>
      </c>
      <c r="U32" s="7">
        <f t="shared" si="8"/>
        <v>2832.2559999999999</v>
      </c>
      <c r="V32" s="7">
        <f t="shared" si="9"/>
        <v>551.25734999999997</v>
      </c>
      <c r="W32" s="7"/>
      <c r="X32" s="8">
        <f t="shared" si="11"/>
        <v>13179.14408</v>
      </c>
      <c r="Z32" s="5"/>
      <c r="AA32" s="5"/>
      <c r="AB32" s="5"/>
      <c r="AC32" s="5"/>
      <c r="AE32" s="4"/>
      <c r="AF32" s="4"/>
      <c r="AG32" s="4"/>
      <c r="AH32" s="4"/>
      <c r="AI32" s="4"/>
      <c r="AJ32" s="4"/>
      <c r="AK32" s="4"/>
    </row>
    <row r="33" spans="1:37" x14ac:dyDescent="0.25">
      <c r="A33" s="2">
        <f t="shared" si="12"/>
        <v>18</v>
      </c>
      <c r="B33" s="35">
        <v>0</v>
      </c>
      <c r="C33" s="36">
        <v>12.4625</v>
      </c>
      <c r="D33" s="6"/>
      <c r="E33" s="7">
        <f t="shared" si="0"/>
        <v>5126.2624374999996</v>
      </c>
      <c r="F33" s="7">
        <f t="shared" si="1"/>
        <v>2899.849275</v>
      </c>
      <c r="G33" s="7">
        <f t="shared" si="2"/>
        <v>0</v>
      </c>
      <c r="H33" s="7">
        <f t="shared" si="3"/>
        <v>809.11063333333357</v>
      </c>
      <c r="I33" s="7">
        <f t="shared" si="4"/>
        <v>471.11312500000003</v>
      </c>
      <c r="J33" s="6"/>
      <c r="K33" s="8">
        <f t="shared" si="10"/>
        <v>9306.3354708333336</v>
      </c>
      <c r="L33" s="4"/>
      <c r="M33" s="7">
        <v>12</v>
      </c>
      <c r="N33" s="2">
        <v>18</v>
      </c>
      <c r="O33" s="39">
        <f>SUMIFS(Coeff!L:L,Coeff!J:J,Dec!M33,Coeff!K:K,Dec!N33)</f>
        <v>1.73</v>
      </c>
      <c r="P33" s="40">
        <f>SUMIFS(Coeff!M:M,Coeff!J:J,Dec!M33,Coeff!K:K,Dec!N33)</f>
        <v>12.09</v>
      </c>
      <c r="Q33" s="6"/>
      <c r="R33" s="7">
        <f t="shared" si="5"/>
        <v>4973.0401499999998</v>
      </c>
      <c r="S33" s="7">
        <f t="shared" si="6"/>
        <v>2813.1737400000002</v>
      </c>
      <c r="T33" s="7">
        <f t="shared" si="7"/>
        <v>-168.33765</v>
      </c>
      <c r="U33" s="7">
        <f t="shared" si="8"/>
        <v>2775.6108799999997</v>
      </c>
      <c r="V33" s="7">
        <f t="shared" si="9"/>
        <v>703.92</v>
      </c>
      <c r="W33" s="7"/>
      <c r="X33" s="8">
        <f t="shared" si="11"/>
        <v>11097.40712</v>
      </c>
      <c r="Z33" s="5"/>
      <c r="AA33" s="5"/>
      <c r="AB33" s="5"/>
      <c r="AC33" s="5"/>
      <c r="AE33" s="4"/>
      <c r="AF33" s="4"/>
      <c r="AG33" s="4"/>
      <c r="AH33" s="4"/>
      <c r="AI33" s="4"/>
      <c r="AJ33" s="4"/>
      <c r="AK33" s="4"/>
    </row>
    <row r="34" spans="1:37" x14ac:dyDescent="0.25">
      <c r="A34" s="2">
        <f t="shared" si="12"/>
        <v>19</v>
      </c>
      <c r="B34" s="35">
        <v>2.2958333333333334</v>
      </c>
      <c r="C34" s="36">
        <v>15.295833333333334</v>
      </c>
      <c r="D34" s="6"/>
      <c r="E34" s="7">
        <f t="shared" si="0"/>
        <v>6291.7116041666668</v>
      </c>
      <c r="F34" s="7">
        <f t="shared" si="1"/>
        <v>3559.1262750000005</v>
      </c>
      <c r="G34" s="7">
        <f t="shared" si="2"/>
        <v>-223.39606250000003</v>
      </c>
      <c r="H34" s="7">
        <f t="shared" si="3"/>
        <v>2206.0619000000002</v>
      </c>
      <c r="I34" s="7">
        <f t="shared" si="4"/>
        <v>201.09381250000004</v>
      </c>
      <c r="J34" s="6"/>
      <c r="K34" s="8">
        <f t="shared" si="10"/>
        <v>12034.597529166667</v>
      </c>
      <c r="L34" s="4"/>
      <c r="M34" s="7">
        <v>12</v>
      </c>
      <c r="N34" s="2">
        <v>19</v>
      </c>
      <c r="O34" s="39">
        <f>SUMIFS(Coeff!L:L,Coeff!J:J,Dec!M34,Coeff!K:K,Dec!N34)</f>
        <v>1.92</v>
      </c>
      <c r="P34" s="40">
        <f>SUMIFS(Coeff!M:M,Coeff!J:J,Dec!M34,Coeff!K:K,Dec!N34)</f>
        <v>13.92</v>
      </c>
      <c r="Q34" s="6"/>
      <c r="R34" s="7">
        <f t="shared" si="5"/>
        <v>5725.7831999999999</v>
      </c>
      <c r="S34" s="7">
        <f t="shared" si="6"/>
        <v>3238.9891200000002</v>
      </c>
      <c r="T34" s="7">
        <f t="shared" si="7"/>
        <v>-186.82560000000001</v>
      </c>
      <c r="U34" s="7">
        <f t="shared" si="8"/>
        <v>2140.1234399999998</v>
      </c>
      <c r="V34" s="7">
        <f t="shared" si="9"/>
        <v>689.84159999999997</v>
      </c>
      <c r="W34" s="7"/>
      <c r="X34" s="8">
        <f t="shared" si="11"/>
        <v>11607.911759999999</v>
      </c>
      <c r="Z34" s="5"/>
      <c r="AA34" s="5"/>
      <c r="AB34" s="5"/>
      <c r="AC34" s="5"/>
      <c r="AE34" s="4"/>
      <c r="AF34" s="4"/>
      <c r="AG34" s="4"/>
      <c r="AH34" s="4"/>
      <c r="AI34" s="4"/>
      <c r="AJ34" s="4"/>
      <c r="AK34" s="4"/>
    </row>
    <row r="35" spans="1:37" x14ac:dyDescent="0.25">
      <c r="A35" s="2">
        <f t="shared" si="12"/>
        <v>20</v>
      </c>
      <c r="B35" s="35">
        <v>4.6333333333333337</v>
      </c>
      <c r="C35" s="36">
        <v>17.633333333333333</v>
      </c>
      <c r="D35" s="6"/>
      <c r="E35" s="7">
        <f t="shared" si="0"/>
        <v>7253.2071666666661</v>
      </c>
      <c r="F35" s="7">
        <f t="shared" si="1"/>
        <v>4103.0298000000003</v>
      </c>
      <c r="G35" s="7">
        <f t="shared" si="2"/>
        <v>-450.84650000000005</v>
      </c>
      <c r="H35" s="7">
        <f t="shared" si="3"/>
        <v>2707.6072333333332</v>
      </c>
      <c r="I35" s="7">
        <f t="shared" si="4"/>
        <v>548.28768749999995</v>
      </c>
      <c r="J35" s="6"/>
      <c r="K35" s="8">
        <f t="shared" si="10"/>
        <v>14161.2853875</v>
      </c>
      <c r="L35" s="4"/>
      <c r="M35" s="7">
        <v>12</v>
      </c>
      <c r="N35" s="2">
        <v>20</v>
      </c>
      <c r="O35" s="39">
        <f>SUMIFS(Coeff!L:L,Coeff!J:J,Dec!M35,Coeff!K:K,Dec!N35)</f>
        <v>1.5</v>
      </c>
      <c r="P35" s="40">
        <f>SUMIFS(Coeff!M:M,Coeff!J:J,Dec!M35,Coeff!K:K,Dec!N35)</f>
        <v>14.02</v>
      </c>
      <c r="Q35" s="6"/>
      <c r="R35" s="7">
        <f t="shared" si="5"/>
        <v>5766.9166999999998</v>
      </c>
      <c r="S35" s="7">
        <f t="shared" si="6"/>
        <v>3262.2577200000001</v>
      </c>
      <c r="T35" s="7">
        <f t="shared" si="7"/>
        <v>-145.95750000000001</v>
      </c>
      <c r="U35" s="7">
        <f t="shared" si="8"/>
        <v>2464.0627199999999</v>
      </c>
      <c r="V35" s="7">
        <f t="shared" si="9"/>
        <v>531.89954999999998</v>
      </c>
      <c r="W35" s="7"/>
      <c r="X35" s="8">
        <f t="shared" si="11"/>
        <v>11879.179189999999</v>
      </c>
      <c r="Z35" s="5"/>
      <c r="AA35" s="5"/>
      <c r="AB35" s="5"/>
      <c r="AC35" s="5"/>
      <c r="AE35" s="4"/>
      <c r="AF35" s="4"/>
      <c r="AG35" s="4"/>
      <c r="AH35" s="4"/>
      <c r="AI35" s="4"/>
      <c r="AJ35" s="4"/>
      <c r="AK35" s="4"/>
    </row>
    <row r="36" spans="1:37" x14ac:dyDescent="0.25">
      <c r="A36" s="2">
        <f t="shared" si="12"/>
        <v>21</v>
      </c>
      <c r="B36" s="35">
        <v>0</v>
      </c>
      <c r="C36" s="36">
        <v>11.245833333333334</v>
      </c>
      <c r="D36" s="6"/>
      <c r="E36" s="7">
        <f t="shared" si="0"/>
        <v>4625.8048541666667</v>
      </c>
      <c r="F36" s="7">
        <f t="shared" si="1"/>
        <v>2616.7479750000002</v>
      </c>
      <c r="G36" s="7">
        <f t="shared" si="2"/>
        <v>0</v>
      </c>
      <c r="H36" s="7">
        <f t="shared" si="3"/>
        <v>3121.3821333333331</v>
      </c>
      <c r="I36" s="7">
        <f t="shared" si="4"/>
        <v>672.94018749999998</v>
      </c>
      <c r="J36" s="6"/>
      <c r="K36" s="8">
        <f t="shared" si="10"/>
        <v>11036.87515</v>
      </c>
      <c r="L36" s="4"/>
      <c r="M36" s="7">
        <v>12</v>
      </c>
      <c r="N36" s="2">
        <v>21</v>
      </c>
      <c r="O36" s="39">
        <f>SUMIFS(Coeff!L:L,Coeff!J:J,Dec!M36,Coeff!K:K,Dec!N36)</f>
        <v>0.66</v>
      </c>
      <c r="P36" s="40">
        <f>SUMIFS(Coeff!M:M,Coeff!J:J,Dec!M36,Coeff!K:K,Dec!N36)</f>
        <v>11.5</v>
      </c>
      <c r="Q36" s="6"/>
      <c r="R36" s="7">
        <f t="shared" si="5"/>
        <v>4730.3525</v>
      </c>
      <c r="S36" s="7">
        <f t="shared" si="6"/>
        <v>2675.8890000000001</v>
      </c>
      <c r="T36" s="7">
        <f t="shared" si="7"/>
        <v>-64.221300000000014</v>
      </c>
      <c r="U36" s="7">
        <f t="shared" si="8"/>
        <v>2481.7643199999998</v>
      </c>
      <c r="V36" s="7">
        <f t="shared" si="9"/>
        <v>612.41039999999998</v>
      </c>
      <c r="W36" s="7"/>
      <c r="X36" s="8">
        <f t="shared" si="11"/>
        <v>10436.19492</v>
      </c>
      <c r="Z36" s="5"/>
      <c r="AA36" s="5"/>
      <c r="AB36" s="5"/>
      <c r="AC36" s="5"/>
      <c r="AE36" s="4"/>
      <c r="AF36" s="4"/>
      <c r="AG36" s="4"/>
      <c r="AH36" s="4"/>
      <c r="AI36" s="4"/>
      <c r="AJ36" s="4"/>
      <c r="AK36" s="4"/>
    </row>
    <row r="37" spans="1:37" x14ac:dyDescent="0.25">
      <c r="A37" s="2">
        <f t="shared" si="12"/>
        <v>22</v>
      </c>
      <c r="B37" s="35">
        <v>0</v>
      </c>
      <c r="C37" s="36">
        <v>11.454166666666666</v>
      </c>
      <c r="D37" s="6"/>
      <c r="E37" s="7">
        <f t="shared" si="0"/>
        <v>4711.4996458333326</v>
      </c>
      <c r="F37" s="7">
        <f t="shared" si="1"/>
        <v>2665.2242249999999</v>
      </c>
      <c r="G37" s="7">
        <f t="shared" si="2"/>
        <v>0</v>
      </c>
      <c r="H37" s="7">
        <f t="shared" si="3"/>
        <v>1990.6924333333334</v>
      </c>
      <c r="I37" s="7">
        <f t="shared" si="4"/>
        <v>775.77849999999989</v>
      </c>
      <c r="J37" s="6"/>
      <c r="K37" s="8">
        <f t="shared" si="10"/>
        <v>10143.194804166666</v>
      </c>
      <c r="L37" s="4"/>
      <c r="M37" s="7">
        <v>12</v>
      </c>
      <c r="N37" s="2">
        <v>22</v>
      </c>
      <c r="O37" s="39">
        <f>SUMIFS(Coeff!L:L,Coeff!J:J,Dec!M37,Coeff!K:K,Dec!N37)</f>
        <v>0.82</v>
      </c>
      <c r="P37" s="40">
        <f>SUMIFS(Coeff!M:M,Coeff!J:J,Dec!M37,Coeff!K:K,Dec!N37)</f>
        <v>10.44</v>
      </c>
      <c r="Q37" s="6"/>
      <c r="R37" s="7">
        <f t="shared" si="5"/>
        <v>4294.3373999999994</v>
      </c>
      <c r="S37" s="7">
        <f t="shared" si="6"/>
        <v>2429.2418400000001</v>
      </c>
      <c r="T37" s="7">
        <f t="shared" si="7"/>
        <v>-79.790099999999995</v>
      </c>
      <c r="U37" s="7">
        <f t="shared" si="8"/>
        <v>2035.684</v>
      </c>
      <c r="V37" s="7">
        <f t="shared" si="9"/>
        <v>616.80989999999997</v>
      </c>
      <c r="W37" s="7"/>
      <c r="X37" s="8">
        <f t="shared" si="11"/>
        <v>9296.2830399999984</v>
      </c>
      <c r="Z37" s="5"/>
      <c r="AA37" s="5"/>
      <c r="AB37" s="5"/>
      <c r="AC37" s="5"/>
      <c r="AE37" s="4"/>
      <c r="AF37" s="4"/>
      <c r="AG37" s="4"/>
      <c r="AH37" s="4"/>
      <c r="AI37" s="4"/>
      <c r="AJ37" s="4"/>
      <c r="AK37" s="4"/>
    </row>
    <row r="38" spans="1:37" x14ac:dyDescent="0.25">
      <c r="A38" s="2">
        <f t="shared" si="12"/>
        <v>23</v>
      </c>
      <c r="B38" s="35">
        <v>1.3125000000000002</v>
      </c>
      <c r="C38" s="36">
        <v>14.3125</v>
      </c>
      <c r="D38" s="6"/>
      <c r="E38" s="7">
        <f t="shared" si="0"/>
        <v>5887.2321874999998</v>
      </c>
      <c r="F38" s="7">
        <f t="shared" si="1"/>
        <v>3330.3183750000003</v>
      </c>
      <c r="G38" s="7">
        <f t="shared" si="2"/>
        <v>-127.71281250000003</v>
      </c>
      <c r="H38" s="7">
        <f t="shared" si="3"/>
        <v>2027.5707666666665</v>
      </c>
      <c r="I38" s="7">
        <f t="shared" si="4"/>
        <v>494.76043749999997</v>
      </c>
      <c r="J38" s="6"/>
      <c r="K38" s="8">
        <f t="shared" si="10"/>
        <v>11612.168954166666</v>
      </c>
      <c r="L38" s="4"/>
      <c r="M38" s="7">
        <v>12</v>
      </c>
      <c r="N38" s="2">
        <v>23</v>
      </c>
      <c r="O38" s="39">
        <f>SUMIFS(Coeff!L:L,Coeff!J:J,Dec!M38,Coeff!K:K,Dec!N38)</f>
        <v>0.13</v>
      </c>
      <c r="P38" s="40">
        <f>SUMIFS(Coeff!M:M,Coeff!J:J,Dec!M38,Coeff!K:K,Dec!N38)</f>
        <v>12.05</v>
      </c>
      <c r="Q38" s="6"/>
      <c r="R38" s="7">
        <f t="shared" si="5"/>
        <v>4956.5867500000004</v>
      </c>
      <c r="S38" s="7">
        <f t="shared" si="6"/>
        <v>2803.8663000000001</v>
      </c>
      <c r="T38" s="7">
        <f t="shared" si="7"/>
        <v>-12.649650000000001</v>
      </c>
      <c r="U38" s="7">
        <f t="shared" si="8"/>
        <v>1848.0470399999999</v>
      </c>
      <c r="V38" s="7">
        <f t="shared" si="9"/>
        <v>505.9425</v>
      </c>
      <c r="W38" s="7"/>
      <c r="X38" s="8">
        <f t="shared" si="11"/>
        <v>10101.792939999999</v>
      </c>
      <c r="Z38" s="5"/>
      <c r="AA38" s="5"/>
      <c r="AB38" s="5"/>
      <c r="AC38" s="5"/>
      <c r="AE38" s="4"/>
      <c r="AF38" s="4"/>
      <c r="AG38" s="4"/>
      <c r="AH38" s="4"/>
      <c r="AI38" s="4"/>
      <c r="AJ38" s="4"/>
      <c r="AK38" s="4"/>
    </row>
    <row r="39" spans="1:37" x14ac:dyDescent="0.25">
      <c r="A39" s="2">
        <f t="shared" si="12"/>
        <v>24</v>
      </c>
      <c r="B39" s="35">
        <v>7.2791666666666659</v>
      </c>
      <c r="C39" s="36">
        <v>20.279166666666665</v>
      </c>
      <c r="D39" s="6"/>
      <c r="E39" s="7">
        <f t="shared" si="0"/>
        <v>8341.5310208333321</v>
      </c>
      <c r="F39" s="7">
        <f t="shared" si="1"/>
        <v>4718.678175</v>
      </c>
      <c r="G39" s="7">
        <f t="shared" si="2"/>
        <v>-708.29931249999993</v>
      </c>
      <c r="H39" s="7">
        <f t="shared" si="3"/>
        <v>2533.5414999999998</v>
      </c>
      <c r="I39" s="7">
        <f t="shared" si="4"/>
        <v>503.92606249999994</v>
      </c>
      <c r="J39" s="6"/>
      <c r="K39" s="8">
        <f t="shared" si="10"/>
        <v>15389.377445833334</v>
      </c>
      <c r="L39" s="4"/>
      <c r="M39" s="7">
        <v>12</v>
      </c>
      <c r="N39" s="2">
        <v>24</v>
      </c>
      <c r="O39" s="39">
        <f>SUMIFS(Coeff!L:L,Coeff!J:J,Dec!M39,Coeff!K:K,Dec!N39)</f>
        <v>1.05</v>
      </c>
      <c r="P39" s="40">
        <f>SUMIFS(Coeff!M:M,Coeff!J:J,Dec!M39,Coeff!K:K,Dec!N39)</f>
        <v>11.53</v>
      </c>
      <c r="Q39" s="6"/>
      <c r="R39" s="7">
        <f t="shared" si="5"/>
        <v>4742.6925499999998</v>
      </c>
      <c r="S39" s="7">
        <f t="shared" si="6"/>
        <v>2682.86958</v>
      </c>
      <c r="T39" s="7">
        <f t="shared" si="7"/>
        <v>-102.17025000000001</v>
      </c>
      <c r="U39" s="7">
        <f t="shared" si="8"/>
        <v>2133.0428000000002</v>
      </c>
      <c r="V39" s="7">
        <f t="shared" si="9"/>
        <v>459.30779999999993</v>
      </c>
      <c r="W39" s="7"/>
      <c r="X39" s="8">
        <f t="shared" si="11"/>
        <v>9915.7424800000008</v>
      </c>
      <c r="Z39" s="5"/>
      <c r="AA39" s="5"/>
      <c r="AB39" s="5"/>
      <c r="AC39" s="5"/>
      <c r="AE39" s="4"/>
      <c r="AF39" s="4"/>
      <c r="AG39" s="4"/>
      <c r="AH39" s="4"/>
      <c r="AI39" s="4"/>
      <c r="AJ39" s="4"/>
      <c r="AK39" s="4"/>
    </row>
    <row r="40" spans="1:37" x14ac:dyDescent="0.25">
      <c r="A40" s="2">
        <f t="shared" si="12"/>
        <v>25</v>
      </c>
      <c r="B40" s="35">
        <v>1.9083333333333325</v>
      </c>
      <c r="C40" s="36">
        <v>14.908333333333333</v>
      </c>
      <c r="D40" s="6"/>
      <c r="E40" s="7">
        <f t="shared" si="0"/>
        <v>6132.3192916666667</v>
      </c>
      <c r="F40" s="7">
        <f t="shared" si="1"/>
        <v>3468.96045</v>
      </c>
      <c r="G40" s="7">
        <f t="shared" si="2"/>
        <v>-185.69037499999993</v>
      </c>
      <c r="H40" s="7">
        <f t="shared" si="3"/>
        <v>3589.7369666666664</v>
      </c>
      <c r="I40" s="7">
        <f t="shared" si="4"/>
        <v>629.67843749999997</v>
      </c>
      <c r="J40" s="6"/>
      <c r="K40" s="8">
        <f t="shared" si="10"/>
        <v>13635.004770833335</v>
      </c>
      <c r="L40" s="4"/>
      <c r="M40" s="7">
        <v>12</v>
      </c>
      <c r="N40" s="2">
        <v>25</v>
      </c>
      <c r="O40" s="39">
        <f>SUMIFS(Coeff!L:L,Coeff!J:J,Dec!M40,Coeff!K:K,Dec!N40)</f>
        <v>2.66</v>
      </c>
      <c r="P40" s="40">
        <f>SUMIFS(Coeff!M:M,Coeff!J:J,Dec!M40,Coeff!K:K,Dec!N40)</f>
        <v>12.64</v>
      </c>
      <c r="Q40" s="6"/>
      <c r="R40" s="7">
        <f t="shared" si="5"/>
        <v>5199.2744000000002</v>
      </c>
      <c r="S40" s="7">
        <f t="shared" si="6"/>
        <v>2941.1510400000002</v>
      </c>
      <c r="T40" s="7">
        <f t="shared" si="7"/>
        <v>-258.83130000000006</v>
      </c>
      <c r="U40" s="7">
        <f t="shared" si="8"/>
        <v>2040.9944799999998</v>
      </c>
      <c r="V40" s="7">
        <f t="shared" si="9"/>
        <v>530.13975000000005</v>
      </c>
      <c r="W40" s="7"/>
      <c r="X40" s="8">
        <f t="shared" si="11"/>
        <v>10452.728370000001</v>
      </c>
      <c r="Z40" s="5"/>
      <c r="AA40" s="5"/>
      <c r="AB40" s="5"/>
      <c r="AC40" s="5"/>
      <c r="AE40" s="4"/>
      <c r="AF40" s="4"/>
      <c r="AG40" s="4"/>
      <c r="AH40" s="4"/>
      <c r="AI40" s="4"/>
      <c r="AJ40" s="4"/>
      <c r="AK40" s="4"/>
    </row>
    <row r="41" spans="1:37" x14ac:dyDescent="0.25">
      <c r="A41" s="2">
        <f t="shared" si="12"/>
        <v>26</v>
      </c>
      <c r="B41" s="35">
        <v>1.8000000000000005</v>
      </c>
      <c r="C41" s="36">
        <v>14.8</v>
      </c>
      <c r="D41" s="6"/>
      <c r="E41" s="7">
        <f t="shared" si="0"/>
        <v>6087.7579999999998</v>
      </c>
      <c r="F41" s="7">
        <f t="shared" si="1"/>
        <v>3443.7528000000002</v>
      </c>
      <c r="G41" s="7">
        <f t="shared" si="2"/>
        <v>-175.14900000000006</v>
      </c>
      <c r="H41" s="7">
        <f t="shared" si="3"/>
        <v>2639.0135333333333</v>
      </c>
      <c r="I41" s="7">
        <f t="shared" si="4"/>
        <v>892.18193749999989</v>
      </c>
      <c r="J41" s="6"/>
      <c r="K41" s="8">
        <f t="shared" si="10"/>
        <v>12887.557270833333</v>
      </c>
      <c r="L41" s="4"/>
      <c r="M41" s="7">
        <v>12</v>
      </c>
      <c r="N41" s="2">
        <v>26</v>
      </c>
      <c r="O41" s="39">
        <f>SUMIFS(Coeff!L:L,Coeff!J:J,Dec!M41,Coeff!K:K,Dec!N41)</f>
        <v>3.66</v>
      </c>
      <c r="P41" s="40">
        <f>SUMIFS(Coeff!M:M,Coeff!J:J,Dec!M41,Coeff!K:K,Dec!N41)</f>
        <v>14.7</v>
      </c>
      <c r="Q41" s="6"/>
      <c r="R41" s="7">
        <f t="shared" si="5"/>
        <v>6046.624499999999</v>
      </c>
      <c r="S41" s="7">
        <f t="shared" si="6"/>
        <v>3420.4841999999999</v>
      </c>
      <c r="T41" s="7">
        <f t="shared" si="7"/>
        <v>-356.13630000000006</v>
      </c>
      <c r="U41" s="7">
        <f t="shared" si="8"/>
        <v>2237.4822399999998</v>
      </c>
      <c r="V41" s="7">
        <f t="shared" si="9"/>
        <v>507.26234999999997</v>
      </c>
      <c r="W41" s="7"/>
      <c r="X41" s="8">
        <f t="shared" si="11"/>
        <v>11855.716989999997</v>
      </c>
      <c r="Z41" s="5"/>
      <c r="AA41" s="5"/>
      <c r="AB41" s="5"/>
      <c r="AC41" s="5"/>
      <c r="AE41" s="4"/>
      <c r="AF41" s="4"/>
      <c r="AG41" s="4"/>
      <c r="AH41" s="4"/>
      <c r="AI41" s="4"/>
      <c r="AJ41" s="4"/>
      <c r="AK41" s="4"/>
    </row>
    <row r="42" spans="1:37" x14ac:dyDescent="0.25">
      <c r="A42" s="2">
        <f t="shared" si="12"/>
        <v>27</v>
      </c>
      <c r="B42" s="35">
        <v>0.39166666666666677</v>
      </c>
      <c r="C42" s="36">
        <v>13.391666666666667</v>
      </c>
      <c r="D42" s="6"/>
      <c r="E42" s="7">
        <f t="shared" si="0"/>
        <v>5508.4612083333332</v>
      </c>
      <c r="F42" s="7">
        <f t="shared" si="1"/>
        <v>3116.0533500000001</v>
      </c>
      <c r="G42" s="7">
        <f t="shared" si="2"/>
        <v>-38.111125000000015</v>
      </c>
      <c r="H42" s="7">
        <f t="shared" si="3"/>
        <v>2619.8368</v>
      </c>
      <c r="I42" s="7">
        <f t="shared" si="4"/>
        <v>655.89212499999996</v>
      </c>
      <c r="J42" s="6"/>
      <c r="K42" s="8">
        <f t="shared" si="10"/>
        <v>11862.132358333334</v>
      </c>
      <c r="L42" s="4"/>
      <c r="M42" s="7">
        <v>12</v>
      </c>
      <c r="N42" s="2">
        <v>27</v>
      </c>
      <c r="O42" s="39">
        <f>SUMIFS(Coeff!L:L,Coeff!J:J,Dec!M42,Coeff!K:K,Dec!N42)</f>
        <v>2.2999999999999998</v>
      </c>
      <c r="P42" s="40">
        <f>SUMIFS(Coeff!M:M,Coeff!J:J,Dec!M42,Coeff!K:K,Dec!N42)</f>
        <v>14.49</v>
      </c>
      <c r="Q42" s="6"/>
      <c r="R42" s="7">
        <f t="shared" si="5"/>
        <v>5960.2441499999995</v>
      </c>
      <c r="S42" s="7">
        <f t="shared" si="6"/>
        <v>3371.62014</v>
      </c>
      <c r="T42" s="7">
        <f t="shared" si="7"/>
        <v>-223.8015</v>
      </c>
      <c r="U42" s="7">
        <f t="shared" si="8"/>
        <v>2602.1351999999997</v>
      </c>
      <c r="V42" s="7">
        <f t="shared" si="9"/>
        <v>556.09680000000003</v>
      </c>
      <c r="W42" s="7"/>
      <c r="X42" s="8">
        <f t="shared" si="11"/>
        <v>12266.29479</v>
      </c>
      <c r="Z42" s="5"/>
      <c r="AA42" s="5"/>
      <c r="AB42" s="5"/>
      <c r="AC42" s="5"/>
      <c r="AE42" s="4"/>
      <c r="AF42" s="4"/>
      <c r="AG42" s="4"/>
      <c r="AH42" s="4"/>
      <c r="AI42" s="4"/>
      <c r="AJ42" s="4"/>
      <c r="AK42" s="4"/>
    </row>
    <row r="43" spans="1:37" x14ac:dyDescent="0.25">
      <c r="A43" s="2">
        <f t="shared" si="12"/>
        <v>28</v>
      </c>
      <c r="B43" s="35">
        <v>0.86666666666666625</v>
      </c>
      <c r="C43" s="36">
        <v>13.866666666666667</v>
      </c>
      <c r="D43" s="6"/>
      <c r="E43" s="7">
        <f t="shared" si="0"/>
        <v>5703.8453333333337</v>
      </c>
      <c r="F43" s="7">
        <f t="shared" si="1"/>
        <v>3226.5792000000001</v>
      </c>
      <c r="G43" s="7">
        <f t="shared" si="2"/>
        <v>-84.33099999999996</v>
      </c>
      <c r="H43" s="7">
        <f t="shared" si="3"/>
        <v>2370.5392666666667</v>
      </c>
      <c r="I43" s="7">
        <f t="shared" si="4"/>
        <v>651.12599999999998</v>
      </c>
      <c r="J43" s="6"/>
      <c r="K43" s="8">
        <f t="shared" si="10"/>
        <v>11867.758800000001</v>
      </c>
      <c r="L43" s="4"/>
      <c r="M43" s="7">
        <v>12</v>
      </c>
      <c r="N43" s="2">
        <v>28</v>
      </c>
      <c r="O43" s="39">
        <f>SUMIFS(Coeff!L:L,Coeff!J:J,Dec!M43,Coeff!K:K,Dec!N43)</f>
        <v>2.99</v>
      </c>
      <c r="P43" s="40">
        <f>SUMIFS(Coeff!M:M,Coeff!J:J,Dec!M43,Coeff!K:K,Dec!N43)</f>
        <v>13.86</v>
      </c>
      <c r="Q43" s="6"/>
      <c r="R43" s="7">
        <f t="shared" si="5"/>
        <v>5701.1030999999994</v>
      </c>
      <c r="S43" s="7">
        <f t="shared" si="6"/>
        <v>3225.0279599999999</v>
      </c>
      <c r="T43" s="7">
        <f t="shared" si="7"/>
        <v>-290.94195000000002</v>
      </c>
      <c r="U43" s="7">
        <f t="shared" si="8"/>
        <v>2564.9618399999999</v>
      </c>
      <c r="V43" s="7">
        <f t="shared" si="9"/>
        <v>646.72649999999999</v>
      </c>
      <c r="W43" s="7"/>
      <c r="X43" s="8">
        <f t="shared" si="11"/>
        <v>11846.87745</v>
      </c>
      <c r="Z43" s="5"/>
      <c r="AA43" s="5"/>
      <c r="AB43" s="5"/>
      <c r="AC43" s="5"/>
      <c r="AE43" s="4"/>
      <c r="AF43" s="4"/>
      <c r="AG43" s="4"/>
      <c r="AH43" s="4"/>
      <c r="AI43" s="4"/>
      <c r="AJ43" s="4"/>
      <c r="AK43" s="4"/>
    </row>
    <row r="44" spans="1:37" x14ac:dyDescent="0.25">
      <c r="A44" s="2">
        <f t="shared" si="12"/>
        <v>29</v>
      </c>
      <c r="B44" s="35">
        <v>0</v>
      </c>
      <c r="C44" s="36">
        <v>12.358333333333333</v>
      </c>
      <c r="D44" s="6"/>
      <c r="E44" s="7">
        <f t="shared" si="0"/>
        <v>5083.4150416666662</v>
      </c>
      <c r="F44" s="7">
        <f t="shared" si="1"/>
        <v>2875.6111499999997</v>
      </c>
      <c r="G44" s="7">
        <f t="shared" si="2"/>
        <v>0</v>
      </c>
      <c r="H44" s="7">
        <f t="shared" si="3"/>
        <v>2454.6218666666668</v>
      </c>
      <c r="I44" s="7">
        <f t="shared" si="4"/>
        <v>589.16637500000002</v>
      </c>
      <c r="J44" s="6"/>
      <c r="K44" s="8">
        <f t="shared" si="10"/>
        <v>11002.814433333333</v>
      </c>
      <c r="L44" s="4"/>
      <c r="M44" s="7">
        <v>12</v>
      </c>
      <c r="N44" s="2">
        <v>29</v>
      </c>
      <c r="O44" s="39">
        <f>SUMIFS(Coeff!L:L,Coeff!J:J,Dec!M44,Coeff!K:K,Dec!N44)</f>
        <v>2.57</v>
      </c>
      <c r="P44" s="40">
        <f>SUMIFS(Coeff!M:M,Coeff!J:J,Dec!M44,Coeff!K:K,Dec!N44)</f>
        <v>14.41</v>
      </c>
      <c r="Q44" s="6"/>
      <c r="R44" s="7">
        <f t="shared" si="5"/>
        <v>5927.3373499999998</v>
      </c>
      <c r="S44" s="7">
        <f t="shared" si="6"/>
        <v>3353.0052599999999</v>
      </c>
      <c r="T44" s="7">
        <f t="shared" si="7"/>
        <v>-250.07384999999999</v>
      </c>
      <c r="U44" s="7">
        <f t="shared" si="8"/>
        <v>2453.4417599999997</v>
      </c>
      <c r="V44" s="7">
        <f t="shared" si="9"/>
        <v>637.48754999999994</v>
      </c>
      <c r="W44" s="7"/>
      <c r="X44" s="8">
        <f t="shared" si="11"/>
        <v>12121.198069999999</v>
      </c>
      <c r="Z44" s="5"/>
      <c r="AA44" s="5"/>
      <c r="AB44" s="5"/>
      <c r="AC44" s="5"/>
      <c r="AE44" s="4"/>
      <c r="AF44" s="4"/>
      <c r="AG44" s="4"/>
      <c r="AH44" s="4"/>
      <c r="AI44" s="4"/>
      <c r="AJ44" s="4"/>
      <c r="AK44" s="4"/>
    </row>
    <row r="45" spans="1:37" x14ac:dyDescent="0.25">
      <c r="A45" s="2">
        <f t="shared" si="12"/>
        <v>30</v>
      </c>
      <c r="B45" s="35">
        <v>0</v>
      </c>
      <c r="C45" s="36">
        <v>12.754166666666666</v>
      </c>
      <c r="D45" s="6"/>
      <c r="E45" s="7">
        <f t="shared" si="0"/>
        <v>5246.2351458333333</v>
      </c>
      <c r="F45" s="7">
        <f t="shared" si="1"/>
        <v>2967.7160250000002</v>
      </c>
      <c r="G45" s="7">
        <f t="shared" si="2"/>
        <v>0</v>
      </c>
      <c r="H45" s="7">
        <f t="shared" si="3"/>
        <v>2187.6227333333331</v>
      </c>
      <c r="I45" s="7">
        <f t="shared" si="4"/>
        <v>610.06399999999996</v>
      </c>
      <c r="J45" s="6"/>
      <c r="K45" s="8">
        <f t="shared" si="10"/>
        <v>11011.637904166668</v>
      </c>
      <c r="M45" s="7">
        <v>12</v>
      </c>
      <c r="N45" s="2">
        <v>30</v>
      </c>
      <c r="O45" s="39">
        <f>SUMIFS(Coeff!L:L,Coeff!J:J,Dec!M45,Coeff!K:K,Dec!N45)</f>
        <v>3.52</v>
      </c>
      <c r="P45" s="40">
        <f>SUMIFS(Coeff!M:M,Coeff!J:J,Dec!M45,Coeff!K:K,Dec!N45)</f>
        <v>16.07</v>
      </c>
      <c r="Q45" s="6"/>
      <c r="R45" s="7">
        <f t="shared" si="5"/>
        <v>6610.1534499999998</v>
      </c>
      <c r="S45" s="7">
        <f t="shared" si="6"/>
        <v>3739.2640200000001</v>
      </c>
      <c r="T45" s="7">
        <f t="shared" si="7"/>
        <v>-342.51360000000005</v>
      </c>
      <c r="U45" s="7">
        <f t="shared" si="8"/>
        <v>2550.8005599999997</v>
      </c>
      <c r="V45" s="7">
        <f t="shared" si="9"/>
        <v>609.77069999999992</v>
      </c>
      <c r="W45" s="7"/>
      <c r="X45" s="8">
        <f t="shared" si="11"/>
        <v>13167.475129999999</v>
      </c>
    </row>
    <row r="46" spans="1:37" x14ac:dyDescent="0.25">
      <c r="A46" s="2">
        <f t="shared" si="12"/>
        <v>31</v>
      </c>
      <c r="B46" s="41">
        <v>0</v>
      </c>
      <c r="C46" s="42">
        <v>10.925000000000001</v>
      </c>
      <c r="D46" s="11"/>
      <c r="E46" s="12">
        <f t="shared" si="0"/>
        <v>4493.8348750000005</v>
      </c>
      <c r="F46" s="12">
        <f t="shared" si="1"/>
        <v>2542.0945500000003</v>
      </c>
      <c r="G46" s="12">
        <f t="shared" si="2"/>
        <v>0</v>
      </c>
      <c r="H46" s="12">
        <f t="shared" si="3"/>
        <v>2257.6915666666664</v>
      </c>
      <c r="I46" s="12">
        <f t="shared" si="4"/>
        <v>543.7048749999999</v>
      </c>
      <c r="J46" s="11"/>
      <c r="K46" s="13">
        <f t="shared" si="10"/>
        <v>9837.3258666666661</v>
      </c>
      <c r="M46" s="7">
        <v>12</v>
      </c>
      <c r="N46" s="2">
        <v>31</v>
      </c>
      <c r="O46" s="39">
        <f>SUMIFS(Coeff!L:L,Coeff!J:J,Dec!M46,Coeff!K:K,Dec!N46)</f>
        <v>4.92</v>
      </c>
      <c r="P46" s="40">
        <f>SUMIFS(Coeff!M:M,Coeff!J:J,Dec!M46,Coeff!K:K,Dec!N46)</f>
        <v>16.79</v>
      </c>
      <c r="Q46" s="11"/>
      <c r="R46" s="12">
        <f t="shared" si="5"/>
        <v>6906.3146499999993</v>
      </c>
      <c r="S46" s="12">
        <f t="shared" si="6"/>
        <v>3906.7979399999999</v>
      </c>
      <c r="T46" s="12">
        <f t="shared" si="7"/>
        <v>-478.74060000000003</v>
      </c>
      <c r="U46" s="12">
        <f t="shared" si="8"/>
        <v>2844.6471200000001</v>
      </c>
      <c r="V46" s="12">
        <f t="shared" si="9"/>
        <v>633.96794999999997</v>
      </c>
      <c r="W46" s="12"/>
      <c r="X46" s="13">
        <f t="shared" si="11"/>
        <v>13812.987059999999</v>
      </c>
    </row>
    <row r="50" spans="2:5" x14ac:dyDescent="0.25">
      <c r="B50" s="47"/>
      <c r="C50" s="47"/>
      <c r="D50" s="47"/>
      <c r="E50" s="47"/>
    </row>
    <row r="51" spans="2:5" x14ac:dyDescent="0.25">
      <c r="B51" s="47"/>
      <c r="C51" s="47"/>
      <c r="D51" s="47"/>
      <c r="E51" s="47"/>
    </row>
    <row r="52" spans="2:5" x14ac:dyDescent="0.25">
      <c r="B52" s="47"/>
      <c r="C52" s="47"/>
      <c r="D52" s="47"/>
      <c r="E52" s="47"/>
    </row>
    <row r="53" spans="2:5" x14ac:dyDescent="0.25">
      <c r="B53" s="47"/>
      <c r="C53" s="47"/>
      <c r="D53" s="47"/>
      <c r="E53" s="47"/>
    </row>
    <row r="54" spans="2:5" x14ac:dyDescent="0.25">
      <c r="B54" s="47"/>
      <c r="C54" s="47"/>
      <c r="D54" s="47"/>
      <c r="E54" s="47"/>
    </row>
    <row r="55" spans="2:5" x14ac:dyDescent="0.25">
      <c r="B55" s="47"/>
      <c r="C55" s="47"/>
      <c r="D55" s="47"/>
      <c r="E55" s="47"/>
    </row>
    <row r="56" spans="2:5" x14ac:dyDescent="0.25">
      <c r="B56" s="47"/>
      <c r="C56" s="47"/>
      <c r="D56" s="47"/>
      <c r="E56" s="47"/>
    </row>
    <row r="57" spans="2:5" x14ac:dyDescent="0.25">
      <c r="B57" s="47"/>
      <c r="C57" s="47"/>
      <c r="D57" s="47"/>
      <c r="E57" s="47"/>
    </row>
    <row r="58" spans="2:5" x14ac:dyDescent="0.25">
      <c r="B58" s="47"/>
      <c r="C58" s="47"/>
      <c r="D58" s="47"/>
      <c r="E58" s="47"/>
    </row>
    <row r="59" spans="2:5" x14ac:dyDescent="0.25">
      <c r="B59" s="47"/>
      <c r="C59" s="47"/>
      <c r="D59" s="47"/>
      <c r="E59" s="47"/>
    </row>
    <row r="60" spans="2:5" x14ac:dyDescent="0.25">
      <c r="B60" s="47"/>
      <c r="C60" s="47"/>
      <c r="D60" s="47"/>
      <c r="E60" s="47"/>
    </row>
    <row r="61" spans="2:5" x14ac:dyDescent="0.25">
      <c r="B61" s="47"/>
      <c r="C61" s="47"/>
      <c r="D61" s="47"/>
      <c r="E61" s="47"/>
    </row>
    <row r="62" spans="2:5" x14ac:dyDescent="0.25">
      <c r="B62" s="47"/>
      <c r="C62" s="47"/>
      <c r="D62" s="47"/>
      <c r="E62" s="47"/>
    </row>
    <row r="63" spans="2:5" x14ac:dyDescent="0.25">
      <c r="B63" s="47"/>
      <c r="C63" s="47"/>
      <c r="D63" s="47"/>
      <c r="E63" s="47"/>
    </row>
    <row r="64" spans="2:5" x14ac:dyDescent="0.25">
      <c r="B64" s="47"/>
      <c r="C64" s="47"/>
      <c r="D64" s="47"/>
      <c r="E64" s="47"/>
    </row>
    <row r="65" spans="2:5" x14ac:dyDescent="0.25">
      <c r="B65" s="47"/>
      <c r="C65" s="47"/>
      <c r="D65" s="47"/>
      <c r="E65" s="47"/>
    </row>
    <row r="66" spans="2:5" x14ac:dyDescent="0.25">
      <c r="B66" s="47"/>
      <c r="C66" s="47"/>
      <c r="D66" s="47"/>
      <c r="E66" s="47"/>
    </row>
    <row r="67" spans="2:5" x14ac:dyDescent="0.25">
      <c r="B67" s="47"/>
      <c r="C67" s="47"/>
      <c r="D67" s="47"/>
      <c r="E67" s="47"/>
    </row>
    <row r="68" spans="2:5" x14ac:dyDescent="0.25">
      <c r="B68" s="47"/>
      <c r="C68" s="47"/>
      <c r="D68" s="47"/>
      <c r="E68" s="47"/>
    </row>
    <row r="69" spans="2:5" x14ac:dyDescent="0.25">
      <c r="B69" s="47"/>
      <c r="C69" s="47"/>
      <c r="D69" s="47"/>
      <c r="E69" s="47"/>
    </row>
    <row r="70" spans="2:5" x14ac:dyDescent="0.25">
      <c r="B70" s="47"/>
      <c r="C70" s="47"/>
      <c r="D70" s="47"/>
      <c r="E70" s="47"/>
    </row>
    <row r="71" spans="2:5" x14ac:dyDescent="0.25">
      <c r="B71" s="47"/>
      <c r="C71" s="47"/>
      <c r="D71" s="47"/>
      <c r="E71" s="47"/>
    </row>
    <row r="72" spans="2:5" x14ac:dyDescent="0.25">
      <c r="B72" s="47"/>
      <c r="C72" s="47"/>
      <c r="D72" s="47"/>
      <c r="E72" s="47"/>
    </row>
    <row r="73" spans="2:5" x14ac:dyDescent="0.25">
      <c r="B73" s="47"/>
      <c r="C73" s="47"/>
      <c r="D73" s="47"/>
      <c r="E73" s="47"/>
    </row>
    <row r="74" spans="2:5" x14ac:dyDescent="0.25">
      <c r="B74" s="47"/>
      <c r="C74" s="47"/>
      <c r="D74" s="47"/>
      <c r="E74" s="47"/>
    </row>
    <row r="75" spans="2:5" x14ac:dyDescent="0.25">
      <c r="B75" s="47"/>
      <c r="C75" s="47"/>
      <c r="D75" s="47"/>
      <c r="E75" s="47"/>
    </row>
    <row r="76" spans="2:5" x14ac:dyDescent="0.25">
      <c r="B76" s="47"/>
      <c r="C76" s="47"/>
      <c r="D76" s="47"/>
      <c r="E76" s="47"/>
    </row>
    <row r="77" spans="2:5" x14ac:dyDescent="0.25">
      <c r="B77" s="47"/>
      <c r="C77" s="47"/>
      <c r="D77" s="47"/>
      <c r="E77" s="47"/>
    </row>
    <row r="78" spans="2:5" x14ac:dyDescent="0.25">
      <c r="B78" s="47"/>
      <c r="C78" s="47"/>
      <c r="D78" s="47"/>
      <c r="E78" s="47"/>
    </row>
    <row r="79" spans="2:5" x14ac:dyDescent="0.25">
      <c r="B79" s="47"/>
      <c r="C79" s="47"/>
      <c r="D79" s="47"/>
      <c r="E79" s="47"/>
    </row>
  </sheetData>
  <mergeCells count="2">
    <mergeCell ref="B12:K12"/>
    <mergeCell ref="O12:X12"/>
  </mergeCells>
  <pageMargins left="0.7" right="0.7" top="0.75" bottom="0.75" header="0.3" footer="0.3"/>
  <pageSetup scale="4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Z369"/>
  <sheetViews>
    <sheetView tabSelected="1" view="pageBreakPreview" zoomScale="60" zoomScaleNormal="100" workbookViewId="0">
      <selection activeCell="G33" sqref="G33"/>
    </sheetView>
  </sheetViews>
  <sheetFormatPr defaultRowHeight="15" x14ac:dyDescent="0.25"/>
  <cols>
    <col min="1" max="1" width="19.140625" customWidth="1"/>
    <col min="2" max="3" width="12.5703125" bestFit="1" customWidth="1"/>
    <col min="9" max="9" width="11.28515625" style="21" customWidth="1"/>
    <col min="10" max="11" width="10.140625" style="21" customWidth="1"/>
    <col min="12" max="12" width="8.5703125" style="16" customWidth="1"/>
    <col min="13" max="14" width="9.140625" style="16"/>
    <col min="19" max="20" width="9.140625" style="1"/>
  </cols>
  <sheetData>
    <row r="1" spans="1:26" ht="45" x14ac:dyDescent="0.25">
      <c r="A1" s="1" t="s">
        <v>102</v>
      </c>
      <c r="B1" s="1" t="s">
        <v>103</v>
      </c>
      <c r="C1" s="1" t="s">
        <v>104</v>
      </c>
      <c r="D1" s="1" t="s">
        <v>105</v>
      </c>
      <c r="E1" s="1" t="s">
        <v>106</v>
      </c>
      <c r="I1" s="21" t="s">
        <v>33</v>
      </c>
      <c r="J1" s="21" t="s">
        <v>98</v>
      </c>
      <c r="K1" s="21" t="s">
        <v>7</v>
      </c>
      <c r="L1" s="16" t="s">
        <v>96</v>
      </c>
      <c r="M1" s="16" t="s">
        <v>95</v>
      </c>
      <c r="N1" s="16" t="s">
        <v>97</v>
      </c>
      <c r="O1" t="s">
        <v>99</v>
      </c>
      <c r="R1" s="3" t="s">
        <v>107</v>
      </c>
      <c r="S1" s="21" t="s">
        <v>98</v>
      </c>
      <c r="T1" s="21" t="s">
        <v>7</v>
      </c>
      <c r="U1" t="s">
        <v>1</v>
      </c>
      <c r="V1" t="s">
        <v>5</v>
      </c>
      <c r="W1" t="s">
        <v>24</v>
      </c>
    </row>
    <row r="2" spans="1:26" x14ac:dyDescent="0.25">
      <c r="A2" s="1" t="s">
        <v>42</v>
      </c>
      <c r="B2" s="1">
        <v>19044.519</v>
      </c>
      <c r="C2" s="1">
        <v>56.624000000000002</v>
      </c>
      <c r="D2" s="1">
        <v>336.33100000000002</v>
      </c>
      <c r="E2" s="20">
        <v>0</v>
      </c>
      <c r="F2" s="1" t="s">
        <v>108</v>
      </c>
      <c r="G2" s="1" t="s">
        <v>109</v>
      </c>
      <c r="H2" s="19"/>
      <c r="I2" s="21">
        <v>36526</v>
      </c>
      <c r="J2" s="22">
        <f>MONTH(I2)</f>
        <v>1</v>
      </c>
      <c r="K2" s="22">
        <f>DAY(I2)</f>
        <v>1</v>
      </c>
      <c r="L2" s="1">
        <v>3</v>
      </c>
      <c r="M2" s="1">
        <v>14.8</v>
      </c>
      <c r="N2" s="1">
        <v>0</v>
      </c>
      <c r="O2" s="23">
        <v>19.8</v>
      </c>
      <c r="R2" s="24">
        <v>43829</v>
      </c>
      <c r="S2" s="22">
        <f>MONTH(R2)</f>
        <v>12</v>
      </c>
      <c r="T2" s="22">
        <f>DAY(R2)</f>
        <v>30</v>
      </c>
      <c r="U2">
        <v>2.29</v>
      </c>
      <c r="V2">
        <v>15.29</v>
      </c>
      <c r="W2">
        <v>0</v>
      </c>
      <c r="Z2" s="23"/>
    </row>
    <row r="3" spans="1:26" x14ac:dyDescent="0.25">
      <c r="A3" s="1" t="s">
        <v>80</v>
      </c>
      <c r="B3" s="1">
        <v>232.68600000000001</v>
      </c>
      <c r="C3" s="1">
        <v>19.106000000000002</v>
      </c>
      <c r="D3" s="1">
        <v>12.179</v>
      </c>
      <c r="E3" s="20">
        <v>0</v>
      </c>
      <c r="F3" s="1"/>
      <c r="G3" s="1"/>
      <c r="H3" s="17"/>
      <c r="I3" s="21">
        <v>36527</v>
      </c>
      <c r="J3" s="22">
        <f t="shared" ref="J3:J66" si="0">MONTH(I3)</f>
        <v>1</v>
      </c>
      <c r="K3" s="22">
        <f t="shared" ref="K3:K66" si="1">DAY(I3)</f>
        <v>2</v>
      </c>
      <c r="L3" s="1">
        <v>4.9800000000000004</v>
      </c>
      <c r="M3" s="1">
        <v>17.16</v>
      </c>
      <c r="N3" s="1">
        <v>0</v>
      </c>
      <c r="O3" s="23">
        <v>22.16</v>
      </c>
      <c r="R3" s="24">
        <v>43830</v>
      </c>
      <c r="S3" s="22">
        <f t="shared" ref="S3:S66" si="2">MONTH(R3)</f>
        <v>12</v>
      </c>
      <c r="T3" s="22">
        <f t="shared" ref="T3:T66" si="3">DAY(R3)</f>
        <v>31</v>
      </c>
      <c r="U3">
        <v>0</v>
      </c>
      <c r="V3">
        <v>12.19</v>
      </c>
      <c r="W3">
        <v>0</v>
      </c>
      <c r="Z3" s="23"/>
    </row>
    <row r="4" spans="1:26" x14ac:dyDescent="0.25">
      <c r="A4" s="1" t="s">
        <v>81</v>
      </c>
      <c r="B4" s="1">
        <v>-97.305000000000007</v>
      </c>
      <c r="C4" s="1">
        <v>21.585000000000001</v>
      </c>
      <c r="D4" s="1">
        <v>-4.508</v>
      </c>
      <c r="E4" s="20">
        <v>0</v>
      </c>
      <c r="F4" s="1"/>
      <c r="G4" s="1"/>
      <c r="H4" s="17"/>
      <c r="I4" s="21">
        <v>36528</v>
      </c>
      <c r="J4" s="22">
        <f t="shared" si="0"/>
        <v>1</v>
      </c>
      <c r="K4" s="22">
        <f t="shared" si="1"/>
        <v>3</v>
      </c>
      <c r="L4" s="1">
        <v>5.07</v>
      </c>
      <c r="M4" s="1">
        <v>17.239999999999998</v>
      </c>
      <c r="N4" s="1">
        <v>0</v>
      </c>
      <c r="O4" s="23">
        <v>22.24</v>
      </c>
      <c r="R4" s="24">
        <v>43831</v>
      </c>
      <c r="S4" s="22">
        <f t="shared" si="2"/>
        <v>1</v>
      </c>
      <c r="T4" s="22">
        <f t="shared" si="3"/>
        <v>1</v>
      </c>
      <c r="U4">
        <v>0</v>
      </c>
      <c r="V4">
        <v>10.02</v>
      </c>
      <c r="W4">
        <v>0</v>
      </c>
      <c r="Z4" s="23"/>
    </row>
    <row r="5" spans="1:26" x14ac:dyDescent="0.25">
      <c r="A5" s="1" t="s">
        <v>82</v>
      </c>
      <c r="B5" s="1">
        <v>424.27300000000002</v>
      </c>
      <c r="C5" s="1">
        <v>18.77</v>
      </c>
      <c r="D5" s="1">
        <v>22.603999999999999</v>
      </c>
      <c r="E5" s="20">
        <v>0</v>
      </c>
      <c r="F5" s="1"/>
      <c r="G5" s="1"/>
      <c r="H5" s="17"/>
      <c r="I5" s="21">
        <v>36529</v>
      </c>
      <c r="J5" s="22">
        <f t="shared" si="0"/>
        <v>1</v>
      </c>
      <c r="K5" s="22">
        <f t="shared" si="1"/>
        <v>4</v>
      </c>
      <c r="L5" s="1">
        <v>3</v>
      </c>
      <c r="M5" s="1">
        <v>14.87</v>
      </c>
      <c r="N5" s="1">
        <v>0</v>
      </c>
      <c r="O5" s="23">
        <v>19.87</v>
      </c>
      <c r="R5" s="24">
        <v>43832</v>
      </c>
      <c r="S5" s="22">
        <f t="shared" si="2"/>
        <v>1</v>
      </c>
      <c r="T5" s="22">
        <f t="shared" si="3"/>
        <v>2</v>
      </c>
      <c r="U5">
        <v>0</v>
      </c>
      <c r="V5">
        <v>11.33</v>
      </c>
      <c r="W5">
        <v>0</v>
      </c>
      <c r="Z5" s="23"/>
    </row>
    <row r="6" spans="1:26" x14ac:dyDescent="0.25">
      <c r="A6" s="1" t="s">
        <v>83</v>
      </c>
      <c r="B6" s="1">
        <v>403.96600000000001</v>
      </c>
      <c r="C6" s="1">
        <v>18.716999999999999</v>
      </c>
      <c r="D6" s="1">
        <v>21.582000000000001</v>
      </c>
      <c r="E6" s="20">
        <v>0</v>
      </c>
      <c r="F6" s="1"/>
      <c r="G6" s="1"/>
      <c r="H6" s="17"/>
      <c r="I6" s="21">
        <v>36530</v>
      </c>
      <c r="J6" s="22">
        <f t="shared" si="0"/>
        <v>1</v>
      </c>
      <c r="K6" s="22">
        <f t="shared" si="1"/>
        <v>5</v>
      </c>
      <c r="L6" s="1">
        <v>1.59</v>
      </c>
      <c r="M6" s="1">
        <v>13.54</v>
      </c>
      <c r="N6" s="1">
        <v>0</v>
      </c>
      <c r="O6" s="23">
        <v>18.54</v>
      </c>
      <c r="R6" s="24">
        <v>43833</v>
      </c>
      <c r="S6" s="22">
        <f t="shared" si="2"/>
        <v>1</v>
      </c>
      <c r="T6" s="22">
        <f t="shared" si="3"/>
        <v>3</v>
      </c>
      <c r="U6">
        <v>0</v>
      </c>
      <c r="V6">
        <v>10.81</v>
      </c>
      <c r="W6">
        <v>0</v>
      </c>
      <c r="Z6" s="23"/>
    </row>
    <row r="7" spans="1:26" x14ac:dyDescent="0.25">
      <c r="A7" s="1" t="s">
        <v>84</v>
      </c>
      <c r="B7" s="1">
        <v>301.64</v>
      </c>
      <c r="C7" s="1">
        <v>18.411999999999999</v>
      </c>
      <c r="D7" s="1">
        <v>21.582000000000001</v>
      </c>
      <c r="E7" s="20">
        <v>0</v>
      </c>
      <c r="F7" s="1"/>
      <c r="G7" s="1"/>
      <c r="H7" s="17"/>
      <c r="I7" s="21">
        <v>36531</v>
      </c>
      <c r="J7" s="22">
        <f t="shared" si="0"/>
        <v>1</v>
      </c>
      <c r="K7" s="22">
        <f t="shared" si="1"/>
        <v>6</v>
      </c>
      <c r="L7" s="1">
        <v>4.53</v>
      </c>
      <c r="M7" s="1">
        <v>17.03</v>
      </c>
      <c r="N7" s="1">
        <v>0</v>
      </c>
      <c r="O7" s="23">
        <v>22.03</v>
      </c>
      <c r="R7" s="24">
        <v>43834</v>
      </c>
      <c r="S7" s="22">
        <f t="shared" si="2"/>
        <v>1</v>
      </c>
      <c r="T7" s="22">
        <f t="shared" si="3"/>
        <v>4</v>
      </c>
      <c r="U7">
        <v>0</v>
      </c>
      <c r="V7">
        <v>9.6</v>
      </c>
      <c r="W7">
        <v>0</v>
      </c>
      <c r="Z7" s="23"/>
    </row>
    <row r="8" spans="1:26" x14ac:dyDescent="0.25">
      <c r="A8" s="1" t="s">
        <v>85</v>
      </c>
      <c r="B8" s="1">
        <v>180.93600000000001</v>
      </c>
      <c r="C8" s="1">
        <v>19.128</v>
      </c>
      <c r="D8" s="1">
        <v>21.582000000000001</v>
      </c>
      <c r="E8" s="20">
        <v>0</v>
      </c>
      <c r="F8" s="1"/>
      <c r="G8" s="1"/>
      <c r="H8" s="17"/>
      <c r="I8" s="21">
        <v>36532</v>
      </c>
      <c r="J8" s="22">
        <f t="shared" si="0"/>
        <v>1</v>
      </c>
      <c r="K8" s="22">
        <f t="shared" si="1"/>
        <v>7</v>
      </c>
      <c r="L8" s="1">
        <v>5.04</v>
      </c>
      <c r="M8" s="1">
        <v>17.8</v>
      </c>
      <c r="N8" s="1">
        <v>0</v>
      </c>
      <c r="O8" s="23">
        <v>22.8</v>
      </c>
      <c r="R8" s="24">
        <v>43835</v>
      </c>
      <c r="S8" s="22">
        <f t="shared" si="2"/>
        <v>1</v>
      </c>
      <c r="T8" s="22">
        <f t="shared" si="3"/>
        <v>5</v>
      </c>
      <c r="U8">
        <v>0.35</v>
      </c>
      <c r="V8">
        <v>13.35</v>
      </c>
      <c r="W8">
        <v>0</v>
      </c>
      <c r="Z8" s="23"/>
    </row>
    <row r="9" spans="1:26" x14ac:dyDescent="0.25">
      <c r="A9" s="1" t="s">
        <v>86</v>
      </c>
      <c r="B9" s="1">
        <v>174.74299999999999</v>
      </c>
      <c r="C9" s="1">
        <v>25.321999999999999</v>
      </c>
      <c r="D9" s="1">
        <v>21.582000000000001</v>
      </c>
      <c r="E9" s="20">
        <v>0</v>
      </c>
      <c r="F9" s="1"/>
      <c r="G9" s="1"/>
      <c r="H9" s="17"/>
      <c r="I9" s="21">
        <v>36533</v>
      </c>
      <c r="J9" s="22">
        <f t="shared" si="0"/>
        <v>1</v>
      </c>
      <c r="K9" s="22">
        <f t="shared" si="1"/>
        <v>8</v>
      </c>
      <c r="L9" s="1">
        <v>4.68</v>
      </c>
      <c r="M9" s="1">
        <v>17.34</v>
      </c>
      <c r="N9" s="1">
        <v>0</v>
      </c>
      <c r="O9" s="23">
        <v>22.34</v>
      </c>
      <c r="R9" s="24">
        <v>43836</v>
      </c>
      <c r="S9" s="22">
        <f t="shared" si="2"/>
        <v>1</v>
      </c>
      <c r="T9" s="22">
        <f t="shared" si="3"/>
        <v>6</v>
      </c>
      <c r="U9">
        <v>4.88</v>
      </c>
      <c r="V9">
        <v>17.88</v>
      </c>
      <c r="W9">
        <v>0</v>
      </c>
      <c r="Z9" s="23"/>
    </row>
    <row r="10" spans="1:26" x14ac:dyDescent="0.25">
      <c r="A10" s="1" t="s">
        <v>87</v>
      </c>
      <c r="B10" s="1">
        <v>349.30099999999999</v>
      </c>
      <c r="C10" s="1">
        <v>19.085999999999999</v>
      </c>
      <c r="D10" s="1">
        <v>18.300999999999998</v>
      </c>
      <c r="E10" s="20">
        <v>0</v>
      </c>
      <c r="F10" s="1"/>
      <c r="G10" s="1"/>
      <c r="H10" s="17"/>
      <c r="I10" s="21">
        <v>36534</v>
      </c>
      <c r="J10" s="22">
        <f t="shared" si="0"/>
        <v>1</v>
      </c>
      <c r="K10" s="22">
        <f t="shared" si="1"/>
        <v>9</v>
      </c>
      <c r="L10" s="1">
        <v>3.47</v>
      </c>
      <c r="M10" s="1">
        <v>15.89</v>
      </c>
      <c r="N10" s="1">
        <v>0</v>
      </c>
      <c r="O10" s="23">
        <v>20.89</v>
      </c>
      <c r="R10" s="24">
        <v>43837</v>
      </c>
      <c r="S10" s="22">
        <f t="shared" si="2"/>
        <v>1</v>
      </c>
      <c r="T10" s="22">
        <f t="shared" si="3"/>
        <v>7</v>
      </c>
      <c r="U10">
        <v>1.5</v>
      </c>
      <c r="V10">
        <v>14.5</v>
      </c>
      <c r="W10">
        <v>0</v>
      </c>
      <c r="Z10" s="23"/>
    </row>
    <row r="11" spans="1:26" x14ac:dyDescent="0.25">
      <c r="A11" s="1" t="s">
        <v>88</v>
      </c>
      <c r="B11" s="1">
        <v>411.33499999999998</v>
      </c>
      <c r="C11" s="1">
        <v>18.481000000000002</v>
      </c>
      <c r="D11" s="1">
        <v>22.257000000000001</v>
      </c>
      <c r="E11" s="20">
        <v>0</v>
      </c>
      <c r="F11" s="1"/>
      <c r="G11" s="1"/>
      <c r="H11" s="17"/>
      <c r="I11" s="21">
        <v>36535</v>
      </c>
      <c r="J11" s="22">
        <f t="shared" si="0"/>
        <v>1</v>
      </c>
      <c r="K11" s="22">
        <f t="shared" si="1"/>
        <v>10</v>
      </c>
      <c r="L11" s="1">
        <v>2.2599999999999998</v>
      </c>
      <c r="M11" s="1">
        <v>14.42</v>
      </c>
      <c r="N11" s="1">
        <v>0</v>
      </c>
      <c r="O11" s="23">
        <v>19.420000000000002</v>
      </c>
      <c r="R11" s="24">
        <v>43838</v>
      </c>
      <c r="S11" s="22">
        <f t="shared" si="2"/>
        <v>1</v>
      </c>
      <c r="T11" s="22">
        <f t="shared" si="3"/>
        <v>8</v>
      </c>
      <c r="U11">
        <v>1.73</v>
      </c>
      <c r="V11">
        <v>14.73</v>
      </c>
      <c r="W11">
        <v>0</v>
      </c>
      <c r="Z11" s="23"/>
    </row>
    <row r="12" spans="1:26" x14ac:dyDescent="0.25">
      <c r="A12" s="1" t="s">
        <v>52</v>
      </c>
      <c r="B12" s="1">
        <v>551.71799999999996</v>
      </c>
      <c r="C12" s="1">
        <v>37.036999999999999</v>
      </c>
      <c r="D12" s="1">
        <v>14.896000000000001</v>
      </c>
      <c r="E12" s="20">
        <v>0</v>
      </c>
      <c r="F12" s="1"/>
      <c r="G12" s="1"/>
      <c r="H12" s="17"/>
      <c r="I12" s="21">
        <v>36536</v>
      </c>
      <c r="J12" s="22">
        <f t="shared" si="0"/>
        <v>1</v>
      </c>
      <c r="K12" s="22">
        <f t="shared" si="1"/>
        <v>11</v>
      </c>
      <c r="L12" s="1">
        <v>1.66</v>
      </c>
      <c r="M12" s="1">
        <v>12.19</v>
      </c>
      <c r="N12" s="1">
        <v>0</v>
      </c>
      <c r="O12" s="23">
        <v>17.190000000000001</v>
      </c>
      <c r="R12" s="24">
        <v>43839</v>
      </c>
      <c r="S12" s="22">
        <f t="shared" si="2"/>
        <v>1</v>
      </c>
      <c r="T12" s="22">
        <f t="shared" si="3"/>
        <v>9</v>
      </c>
      <c r="U12">
        <v>5.3</v>
      </c>
      <c r="V12">
        <v>18.3</v>
      </c>
      <c r="W12">
        <v>0</v>
      </c>
      <c r="Z12" s="23"/>
    </row>
    <row r="13" spans="1:26" x14ac:dyDescent="0.25">
      <c r="A13" s="1" t="s">
        <v>51</v>
      </c>
      <c r="B13" s="1">
        <v>559.03200000000004</v>
      </c>
      <c r="C13" s="1">
        <v>37.188000000000002</v>
      </c>
      <c r="D13" s="1">
        <v>15.032</v>
      </c>
      <c r="E13" s="20">
        <v>0</v>
      </c>
      <c r="F13" s="1"/>
      <c r="G13" s="1"/>
      <c r="H13" s="17"/>
      <c r="I13" s="21">
        <v>36537</v>
      </c>
      <c r="J13" s="22">
        <f t="shared" si="0"/>
        <v>1</v>
      </c>
      <c r="K13" s="22">
        <f t="shared" si="1"/>
        <v>12</v>
      </c>
      <c r="L13" s="1">
        <v>2.0699999999999998</v>
      </c>
      <c r="M13" s="1">
        <v>12.36</v>
      </c>
      <c r="N13" s="1">
        <v>0</v>
      </c>
      <c r="O13" s="23">
        <v>17.36</v>
      </c>
      <c r="R13" s="24">
        <v>43840</v>
      </c>
      <c r="S13" s="22">
        <f t="shared" si="2"/>
        <v>1</v>
      </c>
      <c r="T13" s="22">
        <f t="shared" si="3"/>
        <v>10</v>
      </c>
      <c r="U13">
        <v>3.75</v>
      </c>
      <c r="V13">
        <v>16.75</v>
      </c>
      <c r="W13">
        <v>0</v>
      </c>
      <c r="Z13" s="23"/>
    </row>
    <row r="14" spans="1:26" x14ac:dyDescent="0.25">
      <c r="A14" s="1" t="s">
        <v>53</v>
      </c>
      <c r="B14" s="1">
        <v>332.90600000000001</v>
      </c>
      <c r="C14" s="1">
        <v>103.163</v>
      </c>
      <c r="D14" s="1">
        <v>3.2269999999999999</v>
      </c>
      <c r="E14" s="20">
        <v>1.2999999999999999E-3</v>
      </c>
      <c r="F14" s="1"/>
      <c r="G14" s="1"/>
      <c r="H14" s="17"/>
      <c r="I14" s="21">
        <v>36538</v>
      </c>
      <c r="J14" s="22">
        <f t="shared" si="0"/>
        <v>1</v>
      </c>
      <c r="K14" s="22">
        <f t="shared" si="1"/>
        <v>13</v>
      </c>
      <c r="L14" s="1">
        <v>1.99</v>
      </c>
      <c r="M14" s="1">
        <v>12.28</v>
      </c>
      <c r="N14" s="1">
        <v>0</v>
      </c>
      <c r="O14" s="23">
        <v>17.28</v>
      </c>
      <c r="R14" s="24">
        <v>43841</v>
      </c>
      <c r="S14" s="22">
        <f t="shared" si="2"/>
        <v>1</v>
      </c>
      <c r="T14" s="22">
        <f t="shared" si="3"/>
        <v>11</v>
      </c>
      <c r="U14">
        <v>0</v>
      </c>
      <c r="V14">
        <v>6.68</v>
      </c>
      <c r="W14">
        <v>0</v>
      </c>
      <c r="Z14" s="23"/>
    </row>
    <row r="15" spans="1:26" x14ac:dyDescent="0.25">
      <c r="A15" s="1" t="s">
        <v>110</v>
      </c>
      <c r="B15" s="1">
        <v>358.84</v>
      </c>
      <c r="C15" s="1">
        <v>118.292</v>
      </c>
      <c r="D15" s="1">
        <v>3.0339999999999998</v>
      </c>
      <c r="E15" s="20">
        <v>2.5000000000000001E-3</v>
      </c>
      <c r="F15" s="1"/>
      <c r="G15" s="1"/>
      <c r="H15" s="17"/>
      <c r="I15" s="21">
        <v>36539</v>
      </c>
      <c r="J15" s="22">
        <f t="shared" si="0"/>
        <v>1</v>
      </c>
      <c r="K15" s="22">
        <f t="shared" si="1"/>
        <v>14</v>
      </c>
      <c r="L15" s="1">
        <v>4.12</v>
      </c>
      <c r="M15" s="1">
        <v>15.66</v>
      </c>
      <c r="N15" s="1">
        <v>0</v>
      </c>
      <c r="O15" s="23">
        <v>20.66</v>
      </c>
      <c r="R15" s="24">
        <v>43842</v>
      </c>
      <c r="S15" s="22">
        <f t="shared" si="2"/>
        <v>1</v>
      </c>
      <c r="T15" s="22">
        <f t="shared" si="3"/>
        <v>12</v>
      </c>
      <c r="U15">
        <v>0</v>
      </c>
      <c r="V15">
        <v>10.47</v>
      </c>
      <c r="W15">
        <v>0</v>
      </c>
      <c r="Z15" s="23"/>
    </row>
    <row r="16" spans="1:26" x14ac:dyDescent="0.25">
      <c r="A16" s="1" t="s">
        <v>89</v>
      </c>
      <c r="B16" s="1">
        <v>-964.74400000000003</v>
      </c>
      <c r="C16" s="1">
        <v>76.652000000000001</v>
      </c>
      <c r="D16" s="1">
        <v>-12.586</v>
      </c>
      <c r="E16" s="20">
        <v>0</v>
      </c>
      <c r="F16" s="1"/>
      <c r="G16" s="1"/>
      <c r="H16" s="17"/>
      <c r="I16" s="21">
        <v>36540</v>
      </c>
      <c r="J16" s="22">
        <f t="shared" si="0"/>
        <v>1</v>
      </c>
      <c r="K16" s="22">
        <f t="shared" si="1"/>
        <v>15</v>
      </c>
      <c r="L16" s="1">
        <v>4.5199999999999996</v>
      </c>
      <c r="M16" s="1">
        <v>16.77</v>
      </c>
      <c r="N16" s="1">
        <v>0</v>
      </c>
      <c r="O16" s="23">
        <v>21.77</v>
      </c>
      <c r="R16" s="24">
        <v>43843</v>
      </c>
      <c r="S16" s="22">
        <f t="shared" si="2"/>
        <v>1</v>
      </c>
      <c r="T16" s="22">
        <f t="shared" si="3"/>
        <v>13</v>
      </c>
      <c r="U16">
        <v>3.91</v>
      </c>
      <c r="V16">
        <v>16.91</v>
      </c>
      <c r="W16">
        <v>0</v>
      </c>
      <c r="Z16" s="23"/>
    </row>
    <row r="17" spans="1:26" x14ac:dyDescent="0.25">
      <c r="A17" s="1" t="s">
        <v>90</v>
      </c>
      <c r="B17" s="1">
        <v>-898.36</v>
      </c>
      <c r="C17" s="1">
        <v>76.893000000000001</v>
      </c>
      <c r="D17" s="1">
        <v>-11.683</v>
      </c>
      <c r="E17" s="20">
        <v>0</v>
      </c>
      <c r="F17" s="1"/>
      <c r="G17" s="1"/>
      <c r="H17" s="17"/>
      <c r="I17" s="21">
        <v>36541</v>
      </c>
      <c r="J17" s="22">
        <f t="shared" si="0"/>
        <v>1</v>
      </c>
      <c r="K17" s="22">
        <f t="shared" si="1"/>
        <v>16</v>
      </c>
      <c r="L17" s="1">
        <v>3.71</v>
      </c>
      <c r="M17" s="1">
        <v>16.25</v>
      </c>
      <c r="N17" s="1">
        <v>0</v>
      </c>
      <c r="O17" s="23">
        <v>21.25</v>
      </c>
      <c r="R17" s="24">
        <v>43844</v>
      </c>
      <c r="S17" s="22">
        <f t="shared" si="2"/>
        <v>1</v>
      </c>
      <c r="T17" s="22">
        <f t="shared" si="3"/>
        <v>14</v>
      </c>
      <c r="U17">
        <v>2.11</v>
      </c>
      <c r="V17">
        <v>15.11</v>
      </c>
      <c r="W17">
        <v>0</v>
      </c>
      <c r="Z17" s="23"/>
    </row>
    <row r="18" spans="1:26" x14ac:dyDescent="0.25">
      <c r="A18" s="1" t="s">
        <v>91</v>
      </c>
      <c r="B18" s="1">
        <v>-272.49099999999999</v>
      </c>
      <c r="C18" s="1">
        <v>76.293000000000006</v>
      </c>
      <c r="D18" s="1">
        <v>-3.5720000000000001</v>
      </c>
      <c r="E18" s="20">
        <v>4.0000000000000002E-4</v>
      </c>
      <c r="F18" s="1"/>
      <c r="G18" s="1"/>
      <c r="H18" s="17"/>
      <c r="I18" s="21">
        <v>36542</v>
      </c>
      <c r="J18" s="22">
        <f t="shared" si="0"/>
        <v>1</v>
      </c>
      <c r="K18" s="22">
        <f t="shared" si="1"/>
        <v>17</v>
      </c>
      <c r="L18" s="1">
        <v>4.09</v>
      </c>
      <c r="M18" s="1">
        <v>16.53</v>
      </c>
      <c r="N18" s="1">
        <v>0</v>
      </c>
      <c r="O18" s="23">
        <v>21.53</v>
      </c>
      <c r="R18" s="24">
        <v>43845</v>
      </c>
      <c r="S18" s="22">
        <f t="shared" si="2"/>
        <v>1</v>
      </c>
      <c r="T18" s="22">
        <f t="shared" si="3"/>
        <v>15</v>
      </c>
      <c r="U18">
        <v>1.9</v>
      </c>
      <c r="V18">
        <v>14.9</v>
      </c>
      <c r="W18">
        <v>0</v>
      </c>
      <c r="Z18" s="23"/>
    </row>
    <row r="19" spans="1:26" x14ac:dyDescent="0.25">
      <c r="A19" s="1" t="s">
        <v>92</v>
      </c>
      <c r="B19" s="1">
        <v>-180.89699999999999</v>
      </c>
      <c r="C19" s="1">
        <v>76.760000000000005</v>
      </c>
      <c r="D19" s="1">
        <v>-2.3570000000000002</v>
      </c>
      <c r="E19" s="20">
        <v>1.8599999999999998E-2</v>
      </c>
      <c r="F19" s="1"/>
      <c r="G19" s="1"/>
      <c r="H19" s="17"/>
      <c r="I19" s="21">
        <v>36543</v>
      </c>
      <c r="J19" s="22">
        <f t="shared" si="0"/>
        <v>1</v>
      </c>
      <c r="K19" s="22">
        <f t="shared" si="1"/>
        <v>18</v>
      </c>
      <c r="L19" s="1">
        <v>4.96</v>
      </c>
      <c r="M19" s="1">
        <v>17.329999999999998</v>
      </c>
      <c r="N19" s="1">
        <v>0</v>
      </c>
      <c r="O19" s="23">
        <v>22.33</v>
      </c>
      <c r="R19" s="24">
        <v>43846</v>
      </c>
      <c r="S19" s="22">
        <f t="shared" si="2"/>
        <v>1</v>
      </c>
      <c r="T19" s="22">
        <f t="shared" si="3"/>
        <v>16</v>
      </c>
      <c r="U19">
        <v>4.51</v>
      </c>
      <c r="V19">
        <v>17.510000000000002</v>
      </c>
      <c r="W19">
        <v>0</v>
      </c>
      <c r="Z19" s="23"/>
    </row>
    <row r="20" spans="1:26" x14ac:dyDescent="0.25">
      <c r="A20" s="1" t="s">
        <v>93</v>
      </c>
      <c r="B20" s="1">
        <v>177.01599999999999</v>
      </c>
      <c r="C20" s="1">
        <v>10.146000000000001</v>
      </c>
      <c r="D20" s="1">
        <v>17.446000000000002</v>
      </c>
      <c r="E20" s="20">
        <v>0</v>
      </c>
      <c r="F20" s="1"/>
      <c r="G20" s="1"/>
      <c r="H20" s="17"/>
      <c r="I20" s="21">
        <v>36544</v>
      </c>
      <c r="J20" s="22">
        <f t="shared" si="0"/>
        <v>1</v>
      </c>
      <c r="K20" s="22">
        <f t="shared" si="1"/>
        <v>19</v>
      </c>
      <c r="L20" s="1">
        <v>3.62</v>
      </c>
      <c r="M20" s="1">
        <v>15.55</v>
      </c>
      <c r="N20" s="1">
        <v>0</v>
      </c>
      <c r="O20" s="23">
        <v>20.55</v>
      </c>
      <c r="R20" s="24">
        <v>43847</v>
      </c>
      <c r="S20" s="22">
        <f t="shared" si="2"/>
        <v>1</v>
      </c>
      <c r="T20" s="22">
        <f t="shared" si="3"/>
        <v>17</v>
      </c>
      <c r="U20">
        <v>9.68</v>
      </c>
      <c r="V20">
        <v>22.68</v>
      </c>
      <c r="W20">
        <v>0</v>
      </c>
      <c r="Z20" s="23"/>
    </row>
    <row r="21" spans="1:26" x14ac:dyDescent="0.25">
      <c r="A21" s="1" t="s">
        <v>94</v>
      </c>
      <c r="B21" s="1">
        <v>43.994999999999997</v>
      </c>
      <c r="C21" s="1">
        <v>8.4770000000000003</v>
      </c>
      <c r="D21" s="1">
        <v>5.19</v>
      </c>
      <c r="E21" s="20">
        <v>0</v>
      </c>
      <c r="F21" s="1"/>
      <c r="G21" s="1"/>
      <c r="H21" s="17"/>
      <c r="I21" s="21">
        <v>36545</v>
      </c>
      <c r="J21" s="22">
        <f t="shared" si="0"/>
        <v>1</v>
      </c>
      <c r="K21" s="22">
        <f t="shared" si="1"/>
        <v>20</v>
      </c>
      <c r="L21" s="1">
        <v>1.77</v>
      </c>
      <c r="M21" s="1">
        <v>13.98</v>
      </c>
      <c r="N21" s="1">
        <v>0</v>
      </c>
      <c r="O21" s="23">
        <v>18.98</v>
      </c>
      <c r="R21" s="24">
        <v>43848</v>
      </c>
      <c r="S21" s="22">
        <f t="shared" si="2"/>
        <v>1</v>
      </c>
      <c r="T21" s="22">
        <f t="shared" si="3"/>
        <v>18</v>
      </c>
      <c r="U21">
        <v>13.5</v>
      </c>
      <c r="V21">
        <v>26.5</v>
      </c>
      <c r="W21">
        <v>0</v>
      </c>
      <c r="Z21" s="23"/>
    </row>
    <row r="22" spans="1:26" x14ac:dyDescent="0.25">
      <c r="F22" s="1"/>
      <c r="G22" s="1"/>
      <c r="H22" s="17"/>
      <c r="I22" s="21">
        <v>36546</v>
      </c>
      <c r="J22" s="22">
        <f t="shared" si="0"/>
        <v>1</v>
      </c>
      <c r="K22" s="22">
        <f t="shared" si="1"/>
        <v>21</v>
      </c>
      <c r="L22" s="1">
        <v>4.25</v>
      </c>
      <c r="M22" s="1">
        <v>17.13</v>
      </c>
      <c r="N22" s="1">
        <v>0</v>
      </c>
      <c r="O22" s="23">
        <v>22.13</v>
      </c>
      <c r="R22" s="24">
        <v>43849</v>
      </c>
      <c r="S22" s="22">
        <f t="shared" si="2"/>
        <v>1</v>
      </c>
      <c r="T22" s="22">
        <f t="shared" si="3"/>
        <v>19</v>
      </c>
      <c r="U22">
        <v>3.3</v>
      </c>
      <c r="V22">
        <v>16.3</v>
      </c>
      <c r="W22">
        <v>0</v>
      </c>
      <c r="Z22" s="23"/>
    </row>
    <row r="23" spans="1:26" x14ac:dyDescent="0.25">
      <c r="A23" s="1"/>
      <c r="B23" s="16"/>
      <c r="C23" s="16"/>
      <c r="D23" s="16"/>
      <c r="E23" s="16"/>
      <c r="F23" s="17"/>
      <c r="G23" s="16"/>
      <c r="H23" s="17"/>
      <c r="I23" s="21">
        <v>36547</v>
      </c>
      <c r="J23" s="22">
        <f t="shared" si="0"/>
        <v>1</v>
      </c>
      <c r="K23" s="22">
        <f t="shared" si="1"/>
        <v>22</v>
      </c>
      <c r="L23" s="1">
        <v>7.23</v>
      </c>
      <c r="M23" s="1">
        <v>20.23</v>
      </c>
      <c r="N23" s="1">
        <v>0</v>
      </c>
      <c r="O23" s="23">
        <v>25.23</v>
      </c>
      <c r="R23" s="24">
        <v>43850</v>
      </c>
      <c r="S23" s="22">
        <f t="shared" si="2"/>
        <v>1</v>
      </c>
      <c r="T23" s="22">
        <f t="shared" si="3"/>
        <v>20</v>
      </c>
      <c r="U23">
        <v>3.47</v>
      </c>
      <c r="V23">
        <v>16.47</v>
      </c>
      <c r="W23">
        <v>0</v>
      </c>
      <c r="Z23" s="23"/>
    </row>
    <row r="24" spans="1:26" x14ac:dyDescent="0.25">
      <c r="A24" s="1"/>
      <c r="B24" s="16"/>
      <c r="C24" s="16"/>
      <c r="D24" s="16"/>
      <c r="E24" s="16"/>
      <c r="F24" s="17"/>
      <c r="G24" s="16"/>
      <c r="H24" s="17"/>
      <c r="I24" s="21">
        <v>36548</v>
      </c>
      <c r="J24" s="22">
        <f t="shared" si="0"/>
        <v>1</v>
      </c>
      <c r="K24" s="22">
        <f t="shared" si="1"/>
        <v>23</v>
      </c>
      <c r="L24" s="1">
        <v>5.74</v>
      </c>
      <c r="M24" s="1">
        <v>18.739999999999998</v>
      </c>
      <c r="N24" s="1">
        <v>0</v>
      </c>
      <c r="O24" s="23">
        <v>23.74</v>
      </c>
      <c r="R24" s="24">
        <v>43851</v>
      </c>
      <c r="S24" s="22">
        <f t="shared" si="2"/>
        <v>1</v>
      </c>
      <c r="T24" s="22">
        <f t="shared" si="3"/>
        <v>21</v>
      </c>
      <c r="U24">
        <v>10.64</v>
      </c>
      <c r="V24">
        <v>23.64</v>
      </c>
      <c r="W24">
        <v>0</v>
      </c>
      <c r="Z24" s="23"/>
    </row>
    <row r="25" spans="1:26" x14ac:dyDescent="0.25">
      <c r="A25" s="1"/>
      <c r="B25" s="16"/>
      <c r="C25" s="16"/>
      <c r="D25" s="16"/>
      <c r="E25" s="16"/>
      <c r="F25" s="17"/>
      <c r="G25" s="16"/>
      <c r="H25" s="17"/>
      <c r="I25" s="21">
        <v>36549</v>
      </c>
      <c r="J25" s="22">
        <f t="shared" si="0"/>
        <v>1</v>
      </c>
      <c r="K25" s="22">
        <f t="shared" si="1"/>
        <v>24</v>
      </c>
      <c r="L25" s="1">
        <v>4.49</v>
      </c>
      <c r="M25" s="1">
        <v>15.44</v>
      </c>
      <c r="N25" s="1">
        <v>0</v>
      </c>
      <c r="O25" s="23">
        <v>20.440000000000001</v>
      </c>
      <c r="R25" s="24">
        <v>43852</v>
      </c>
      <c r="S25" s="22">
        <f t="shared" si="2"/>
        <v>1</v>
      </c>
      <c r="T25" s="22">
        <f t="shared" si="3"/>
        <v>22</v>
      </c>
      <c r="U25">
        <v>8.64</v>
      </c>
      <c r="V25">
        <v>21.64</v>
      </c>
      <c r="W25">
        <v>0</v>
      </c>
      <c r="Z25" s="23"/>
    </row>
    <row r="26" spans="1:26" x14ac:dyDescent="0.25">
      <c r="A26" s="1"/>
      <c r="B26" s="16"/>
      <c r="C26" s="16"/>
      <c r="D26" s="16"/>
      <c r="E26" s="16"/>
      <c r="F26" s="17"/>
      <c r="G26" s="16"/>
      <c r="H26" s="17"/>
      <c r="I26" s="21">
        <v>36550</v>
      </c>
      <c r="J26" s="22">
        <f t="shared" si="0"/>
        <v>1</v>
      </c>
      <c r="K26" s="22">
        <f t="shared" si="1"/>
        <v>25</v>
      </c>
      <c r="L26" s="1">
        <v>4.01</v>
      </c>
      <c r="M26" s="1">
        <v>15.36</v>
      </c>
      <c r="N26" s="1">
        <v>0</v>
      </c>
      <c r="O26" s="23">
        <v>20.36</v>
      </c>
      <c r="R26" s="24">
        <v>43853</v>
      </c>
      <c r="S26" s="22">
        <f t="shared" si="2"/>
        <v>1</v>
      </c>
      <c r="T26" s="22">
        <f t="shared" si="3"/>
        <v>23</v>
      </c>
      <c r="U26">
        <v>0.56999999999999995</v>
      </c>
      <c r="V26">
        <v>13.57</v>
      </c>
      <c r="W26">
        <v>0</v>
      </c>
      <c r="Z26" s="23"/>
    </row>
    <row r="27" spans="1:26" x14ac:dyDescent="0.25">
      <c r="A27" s="1"/>
      <c r="B27" s="16"/>
      <c r="C27" s="16"/>
      <c r="D27" s="16"/>
      <c r="E27" s="16"/>
      <c r="F27" s="17"/>
      <c r="G27" s="16"/>
      <c r="H27" s="17"/>
      <c r="I27" s="21">
        <v>36551</v>
      </c>
      <c r="J27" s="22">
        <f t="shared" si="0"/>
        <v>1</v>
      </c>
      <c r="K27" s="22">
        <f t="shared" si="1"/>
        <v>26</v>
      </c>
      <c r="L27" s="1">
        <v>3.43</v>
      </c>
      <c r="M27" s="1">
        <v>15.65</v>
      </c>
      <c r="N27" s="1">
        <v>0</v>
      </c>
      <c r="O27" s="23">
        <v>20.65</v>
      </c>
      <c r="R27" s="24">
        <v>43854</v>
      </c>
      <c r="S27" s="22">
        <f t="shared" si="2"/>
        <v>1</v>
      </c>
      <c r="T27" s="22">
        <f t="shared" si="3"/>
        <v>24</v>
      </c>
      <c r="U27">
        <v>0.55000000000000004</v>
      </c>
      <c r="V27">
        <v>13.55</v>
      </c>
      <c r="W27">
        <v>0</v>
      </c>
      <c r="Z27" s="23"/>
    </row>
    <row r="28" spans="1:26" x14ac:dyDescent="0.25">
      <c r="A28" s="1"/>
      <c r="B28" s="16"/>
      <c r="C28" s="16"/>
      <c r="D28" s="16"/>
      <c r="E28" s="16"/>
      <c r="F28" s="17"/>
      <c r="G28" s="16"/>
      <c r="H28" s="17"/>
      <c r="I28" s="21">
        <v>36552</v>
      </c>
      <c r="J28" s="22">
        <f t="shared" si="0"/>
        <v>1</v>
      </c>
      <c r="K28" s="22">
        <f t="shared" si="1"/>
        <v>27</v>
      </c>
      <c r="L28" s="1">
        <v>2.15</v>
      </c>
      <c r="M28" s="1">
        <v>13.96</v>
      </c>
      <c r="N28" s="1">
        <v>0</v>
      </c>
      <c r="O28" s="23">
        <v>18.96</v>
      </c>
      <c r="R28" s="24">
        <v>43855</v>
      </c>
      <c r="S28" s="22">
        <f t="shared" si="2"/>
        <v>1</v>
      </c>
      <c r="T28" s="22">
        <f t="shared" si="3"/>
        <v>25</v>
      </c>
      <c r="U28">
        <v>2.5099999999999998</v>
      </c>
      <c r="V28">
        <v>15.51</v>
      </c>
      <c r="W28">
        <v>0</v>
      </c>
      <c r="Z28" s="23"/>
    </row>
    <row r="29" spans="1:26" x14ac:dyDescent="0.25">
      <c r="A29" s="1"/>
      <c r="B29" s="16"/>
      <c r="C29" s="16"/>
      <c r="D29" s="16"/>
      <c r="E29" s="16"/>
      <c r="F29" s="17"/>
      <c r="G29" s="16"/>
      <c r="H29" s="17"/>
      <c r="I29" s="21">
        <v>36553</v>
      </c>
      <c r="J29" s="22">
        <f t="shared" si="0"/>
        <v>1</v>
      </c>
      <c r="K29" s="22">
        <f t="shared" si="1"/>
        <v>28</v>
      </c>
      <c r="L29" s="1">
        <v>1.82</v>
      </c>
      <c r="M29" s="1">
        <v>13.97</v>
      </c>
      <c r="N29" s="1">
        <v>0</v>
      </c>
      <c r="O29" s="23">
        <v>18.97</v>
      </c>
      <c r="R29" s="24">
        <v>43856</v>
      </c>
      <c r="S29" s="22">
        <f t="shared" si="2"/>
        <v>1</v>
      </c>
      <c r="T29" s="22">
        <f t="shared" si="3"/>
        <v>26</v>
      </c>
      <c r="U29">
        <v>0</v>
      </c>
      <c r="V29">
        <v>10.130000000000001</v>
      </c>
      <c r="W29">
        <v>0</v>
      </c>
      <c r="Z29" s="23"/>
    </row>
    <row r="30" spans="1:26" x14ac:dyDescent="0.25">
      <c r="A30" s="1"/>
      <c r="B30" s="16"/>
      <c r="C30" s="16"/>
      <c r="D30" s="16"/>
      <c r="E30" s="16"/>
      <c r="F30" s="17"/>
      <c r="G30" s="16"/>
      <c r="H30" s="17"/>
      <c r="I30" s="21">
        <v>36554</v>
      </c>
      <c r="J30" s="22">
        <f t="shared" si="0"/>
        <v>1</v>
      </c>
      <c r="K30" s="22">
        <f t="shared" si="1"/>
        <v>29</v>
      </c>
      <c r="L30" s="1">
        <v>3.67</v>
      </c>
      <c r="M30" s="1">
        <v>16.2</v>
      </c>
      <c r="N30" s="1">
        <v>0</v>
      </c>
      <c r="O30" s="23">
        <v>21.2</v>
      </c>
      <c r="R30" s="24">
        <v>43857</v>
      </c>
      <c r="S30" s="22">
        <f t="shared" si="2"/>
        <v>1</v>
      </c>
      <c r="T30" s="22">
        <f t="shared" si="3"/>
        <v>27</v>
      </c>
      <c r="U30">
        <v>0</v>
      </c>
      <c r="V30">
        <v>9.8699999999999992</v>
      </c>
      <c r="W30">
        <v>0</v>
      </c>
      <c r="Z30" s="23"/>
    </row>
    <row r="31" spans="1:26" x14ac:dyDescent="0.25">
      <c r="A31" s="1"/>
      <c r="B31" s="16"/>
      <c r="C31" s="16"/>
      <c r="D31" s="16"/>
      <c r="E31" s="17"/>
      <c r="F31" s="16"/>
      <c r="G31" s="16"/>
      <c r="H31" s="17"/>
      <c r="I31" s="21">
        <v>36555</v>
      </c>
      <c r="J31" s="22">
        <f t="shared" si="0"/>
        <v>1</v>
      </c>
      <c r="K31" s="22">
        <f t="shared" si="1"/>
        <v>30</v>
      </c>
      <c r="L31" s="1">
        <v>3.2</v>
      </c>
      <c r="M31" s="1">
        <v>15.95</v>
      </c>
      <c r="N31" s="1">
        <v>0</v>
      </c>
      <c r="O31" s="23">
        <v>20.95</v>
      </c>
      <c r="R31" s="24">
        <v>43858</v>
      </c>
      <c r="S31" s="22">
        <f t="shared" si="2"/>
        <v>1</v>
      </c>
      <c r="T31" s="22">
        <f t="shared" si="3"/>
        <v>28</v>
      </c>
      <c r="U31">
        <v>1.6</v>
      </c>
      <c r="V31">
        <v>14.6</v>
      </c>
      <c r="W31">
        <v>0</v>
      </c>
      <c r="Z31" s="23"/>
    </row>
    <row r="32" spans="1:26" x14ac:dyDescent="0.25">
      <c r="A32" s="1"/>
      <c r="B32" s="16"/>
      <c r="C32" s="16"/>
      <c r="D32" s="17"/>
      <c r="E32" s="16"/>
      <c r="F32" s="16"/>
      <c r="G32" s="16"/>
      <c r="H32" s="17"/>
      <c r="I32" s="21">
        <v>36556</v>
      </c>
      <c r="J32" s="22">
        <f t="shared" si="0"/>
        <v>1</v>
      </c>
      <c r="K32" s="22">
        <f t="shared" si="1"/>
        <v>31</v>
      </c>
      <c r="L32" s="1">
        <v>3.06</v>
      </c>
      <c r="M32" s="1">
        <v>14.95</v>
      </c>
      <c r="N32" s="1">
        <v>0</v>
      </c>
      <c r="O32" s="23">
        <v>19.95</v>
      </c>
      <c r="R32" s="24">
        <v>43859</v>
      </c>
      <c r="S32" s="22">
        <f t="shared" si="2"/>
        <v>1</v>
      </c>
      <c r="T32" s="22">
        <f t="shared" si="3"/>
        <v>29</v>
      </c>
      <c r="U32">
        <v>4.75</v>
      </c>
      <c r="V32">
        <v>17.75</v>
      </c>
      <c r="W32">
        <v>0</v>
      </c>
      <c r="Z32" s="23"/>
    </row>
    <row r="33" spans="1:26" x14ac:dyDescent="0.25">
      <c r="A33" s="18"/>
      <c r="B33" s="17"/>
      <c r="C33" s="17"/>
      <c r="D33" s="16"/>
      <c r="E33" s="16"/>
      <c r="I33" s="21">
        <v>36557</v>
      </c>
      <c r="J33" s="22">
        <f t="shared" si="0"/>
        <v>2</v>
      </c>
      <c r="K33" s="22">
        <f t="shared" si="1"/>
        <v>1</v>
      </c>
      <c r="L33" s="1">
        <v>3.17</v>
      </c>
      <c r="M33" s="1">
        <v>15.55</v>
      </c>
      <c r="N33" s="1">
        <v>0</v>
      </c>
      <c r="O33" s="23">
        <v>20.55</v>
      </c>
      <c r="R33" s="24">
        <v>43860</v>
      </c>
      <c r="S33" s="22">
        <f t="shared" si="2"/>
        <v>1</v>
      </c>
      <c r="T33" s="22">
        <f t="shared" si="3"/>
        <v>30</v>
      </c>
      <c r="U33">
        <v>7.86</v>
      </c>
      <c r="V33">
        <v>20.86</v>
      </c>
      <c r="W33">
        <v>0</v>
      </c>
      <c r="Z33" s="23"/>
    </row>
    <row r="34" spans="1:26" x14ac:dyDescent="0.25">
      <c r="I34" s="21">
        <v>36558</v>
      </c>
      <c r="J34" s="22">
        <f t="shared" si="0"/>
        <v>2</v>
      </c>
      <c r="K34" s="22">
        <f t="shared" si="1"/>
        <v>2</v>
      </c>
      <c r="L34" s="1">
        <v>3.96</v>
      </c>
      <c r="M34" s="1">
        <v>16.309999999999999</v>
      </c>
      <c r="N34" s="1">
        <v>0</v>
      </c>
      <c r="O34" s="23">
        <v>21.31</v>
      </c>
      <c r="R34" s="24">
        <v>43861</v>
      </c>
      <c r="S34" s="22">
        <f t="shared" si="2"/>
        <v>1</v>
      </c>
      <c r="T34" s="22">
        <f t="shared" si="3"/>
        <v>31</v>
      </c>
      <c r="U34">
        <v>1.1299999999999999</v>
      </c>
      <c r="V34">
        <v>14.13</v>
      </c>
      <c r="W34">
        <v>0</v>
      </c>
      <c r="Z34" s="23"/>
    </row>
    <row r="35" spans="1:26" x14ac:dyDescent="0.25">
      <c r="I35" s="21">
        <v>36559</v>
      </c>
      <c r="J35" s="22">
        <f t="shared" si="0"/>
        <v>2</v>
      </c>
      <c r="K35" s="22">
        <f t="shared" si="1"/>
        <v>3</v>
      </c>
      <c r="L35" s="1">
        <v>4.96</v>
      </c>
      <c r="M35" s="1">
        <v>17.87</v>
      </c>
      <c r="N35" s="1">
        <v>0</v>
      </c>
      <c r="O35" s="23">
        <v>22.87</v>
      </c>
      <c r="R35" s="24">
        <v>43862</v>
      </c>
      <c r="S35" s="22">
        <f t="shared" si="2"/>
        <v>2</v>
      </c>
      <c r="T35" s="22">
        <f t="shared" si="3"/>
        <v>1</v>
      </c>
      <c r="U35">
        <v>2.21</v>
      </c>
      <c r="V35">
        <v>15.21</v>
      </c>
      <c r="W35">
        <v>0</v>
      </c>
      <c r="Z35" s="23"/>
    </row>
    <row r="36" spans="1:26" x14ac:dyDescent="0.25">
      <c r="I36" s="21">
        <v>36560</v>
      </c>
      <c r="J36" s="22">
        <f t="shared" si="0"/>
        <v>2</v>
      </c>
      <c r="K36" s="22">
        <f t="shared" si="1"/>
        <v>4</v>
      </c>
      <c r="L36" s="1">
        <v>3.4</v>
      </c>
      <c r="M36" s="1">
        <v>15.4</v>
      </c>
      <c r="N36" s="1">
        <v>0</v>
      </c>
      <c r="O36" s="23">
        <v>20.399999999999999</v>
      </c>
      <c r="R36" s="24">
        <v>43863</v>
      </c>
      <c r="S36" s="22">
        <f t="shared" si="2"/>
        <v>2</v>
      </c>
      <c r="T36" s="22">
        <f t="shared" si="3"/>
        <v>2</v>
      </c>
      <c r="U36">
        <v>1.43</v>
      </c>
      <c r="V36">
        <v>14.43</v>
      </c>
      <c r="W36">
        <v>0</v>
      </c>
      <c r="Z36" s="23"/>
    </row>
    <row r="37" spans="1:26" x14ac:dyDescent="0.25">
      <c r="I37" s="21">
        <v>36561</v>
      </c>
      <c r="J37" s="22">
        <f t="shared" si="0"/>
        <v>2</v>
      </c>
      <c r="K37" s="22">
        <f t="shared" si="1"/>
        <v>5</v>
      </c>
      <c r="L37" s="1">
        <v>3.02</v>
      </c>
      <c r="M37" s="1">
        <v>14.67</v>
      </c>
      <c r="N37" s="1">
        <v>0</v>
      </c>
      <c r="O37" s="23">
        <v>19.670000000000002</v>
      </c>
      <c r="R37" s="24">
        <v>43864</v>
      </c>
      <c r="S37" s="22">
        <f t="shared" si="2"/>
        <v>2</v>
      </c>
      <c r="T37" s="22">
        <f t="shared" si="3"/>
        <v>3</v>
      </c>
      <c r="U37">
        <v>0.43</v>
      </c>
      <c r="V37">
        <v>13.43</v>
      </c>
      <c r="W37">
        <v>0</v>
      </c>
      <c r="Z37" s="23"/>
    </row>
    <row r="38" spans="1:26" x14ac:dyDescent="0.25">
      <c r="I38" s="21">
        <v>36562</v>
      </c>
      <c r="J38" s="22">
        <f t="shared" si="0"/>
        <v>2</v>
      </c>
      <c r="K38" s="22">
        <f t="shared" si="1"/>
        <v>6</v>
      </c>
      <c r="L38" s="1">
        <v>4.34</v>
      </c>
      <c r="M38" s="1">
        <v>17.190000000000001</v>
      </c>
      <c r="N38" s="1">
        <v>0</v>
      </c>
      <c r="O38" s="23">
        <v>22.19</v>
      </c>
      <c r="R38" s="24">
        <v>43865</v>
      </c>
      <c r="S38" s="22">
        <f t="shared" si="2"/>
        <v>2</v>
      </c>
      <c r="T38" s="22">
        <f t="shared" si="3"/>
        <v>4</v>
      </c>
      <c r="U38">
        <v>0</v>
      </c>
      <c r="V38">
        <v>11.4</v>
      </c>
      <c r="W38">
        <v>0</v>
      </c>
      <c r="Z38" s="23"/>
    </row>
    <row r="39" spans="1:26" x14ac:dyDescent="0.25">
      <c r="I39" s="21">
        <v>36563</v>
      </c>
      <c r="J39" s="22">
        <f t="shared" si="0"/>
        <v>2</v>
      </c>
      <c r="K39" s="22">
        <f t="shared" si="1"/>
        <v>7</v>
      </c>
      <c r="L39" s="1">
        <v>4.0199999999999996</v>
      </c>
      <c r="M39" s="1">
        <v>16.52</v>
      </c>
      <c r="N39" s="1">
        <v>0</v>
      </c>
      <c r="O39" s="23">
        <v>21.52</v>
      </c>
      <c r="R39" s="24">
        <v>43866</v>
      </c>
      <c r="S39" s="22">
        <f t="shared" si="2"/>
        <v>2</v>
      </c>
      <c r="T39" s="22">
        <f t="shared" si="3"/>
        <v>5</v>
      </c>
      <c r="U39">
        <v>0.65</v>
      </c>
      <c r="V39">
        <v>13.65</v>
      </c>
      <c r="W39">
        <v>0</v>
      </c>
      <c r="Z39" s="23"/>
    </row>
    <row r="40" spans="1:26" x14ac:dyDescent="0.25">
      <c r="I40" s="21">
        <v>36564</v>
      </c>
      <c r="J40" s="22">
        <f t="shared" si="0"/>
        <v>2</v>
      </c>
      <c r="K40" s="22">
        <f t="shared" si="1"/>
        <v>8</v>
      </c>
      <c r="L40" s="1">
        <v>4.3600000000000003</v>
      </c>
      <c r="M40" s="1">
        <v>16.920000000000002</v>
      </c>
      <c r="N40" s="1">
        <v>0</v>
      </c>
      <c r="O40" s="23">
        <v>21.92</v>
      </c>
      <c r="R40" s="24">
        <v>43867</v>
      </c>
      <c r="S40" s="22">
        <f t="shared" si="2"/>
        <v>2</v>
      </c>
      <c r="T40" s="22">
        <f t="shared" si="3"/>
        <v>6</v>
      </c>
      <c r="U40">
        <v>5.51</v>
      </c>
      <c r="V40">
        <v>18.510000000000002</v>
      </c>
      <c r="W40">
        <v>0</v>
      </c>
      <c r="Z40" s="23"/>
    </row>
    <row r="41" spans="1:26" x14ac:dyDescent="0.25">
      <c r="I41" s="21">
        <v>36565</v>
      </c>
      <c r="J41" s="22">
        <f t="shared" si="0"/>
        <v>2</v>
      </c>
      <c r="K41" s="22">
        <f t="shared" si="1"/>
        <v>9</v>
      </c>
      <c r="L41" s="1">
        <v>5.23</v>
      </c>
      <c r="M41" s="1">
        <v>18.23</v>
      </c>
      <c r="N41" s="1">
        <v>0</v>
      </c>
      <c r="O41" s="23">
        <v>23.23</v>
      </c>
      <c r="R41" s="24">
        <v>43868</v>
      </c>
      <c r="S41" s="22">
        <f t="shared" si="2"/>
        <v>2</v>
      </c>
      <c r="T41" s="22">
        <f t="shared" si="3"/>
        <v>7</v>
      </c>
      <c r="U41">
        <v>0</v>
      </c>
      <c r="V41">
        <v>11.12</v>
      </c>
      <c r="W41">
        <v>0</v>
      </c>
      <c r="Z41" s="23"/>
    </row>
    <row r="42" spans="1:26" x14ac:dyDescent="0.25">
      <c r="I42" s="21">
        <v>36566</v>
      </c>
      <c r="J42" s="22">
        <f t="shared" si="0"/>
        <v>2</v>
      </c>
      <c r="K42" s="22">
        <f t="shared" si="1"/>
        <v>10</v>
      </c>
      <c r="L42" s="1">
        <v>4.4400000000000004</v>
      </c>
      <c r="M42" s="1">
        <v>17.18</v>
      </c>
      <c r="N42" s="1">
        <v>0</v>
      </c>
      <c r="O42" s="23">
        <v>22.18</v>
      </c>
      <c r="R42" s="24">
        <v>43869</v>
      </c>
      <c r="S42" s="22">
        <f t="shared" si="2"/>
        <v>2</v>
      </c>
      <c r="T42" s="22">
        <f t="shared" si="3"/>
        <v>8</v>
      </c>
      <c r="U42">
        <v>2.78</v>
      </c>
      <c r="V42">
        <v>15.78</v>
      </c>
      <c r="W42">
        <v>0</v>
      </c>
      <c r="Z42" s="23"/>
    </row>
    <row r="43" spans="1:26" x14ac:dyDescent="0.25">
      <c r="I43" s="21">
        <v>36567</v>
      </c>
      <c r="J43" s="22">
        <f t="shared" si="0"/>
        <v>2</v>
      </c>
      <c r="K43" s="22">
        <f t="shared" si="1"/>
        <v>11</v>
      </c>
      <c r="L43" s="1">
        <v>5.23</v>
      </c>
      <c r="M43" s="1">
        <v>17.37</v>
      </c>
      <c r="N43" s="1">
        <v>0</v>
      </c>
      <c r="O43" s="23">
        <v>22.37</v>
      </c>
      <c r="R43" s="24">
        <v>43870</v>
      </c>
      <c r="S43" s="22">
        <f t="shared" si="2"/>
        <v>2</v>
      </c>
      <c r="T43" s="22">
        <f t="shared" si="3"/>
        <v>9</v>
      </c>
      <c r="U43">
        <v>7.19</v>
      </c>
      <c r="V43">
        <v>20.190000000000001</v>
      </c>
      <c r="W43">
        <v>0</v>
      </c>
      <c r="Z43" s="23"/>
    </row>
    <row r="44" spans="1:26" x14ac:dyDescent="0.25">
      <c r="I44" s="21">
        <v>36568</v>
      </c>
      <c r="J44" s="22">
        <f t="shared" si="0"/>
        <v>2</v>
      </c>
      <c r="K44" s="22">
        <f t="shared" si="1"/>
        <v>12</v>
      </c>
      <c r="L44" s="1">
        <v>4.8600000000000003</v>
      </c>
      <c r="M44" s="1">
        <v>17.05</v>
      </c>
      <c r="N44" s="1">
        <v>0</v>
      </c>
      <c r="O44" s="23">
        <v>22.05</v>
      </c>
      <c r="R44" s="24">
        <v>43871</v>
      </c>
      <c r="S44" s="22">
        <f t="shared" si="2"/>
        <v>2</v>
      </c>
      <c r="T44" s="22">
        <f t="shared" si="3"/>
        <v>10</v>
      </c>
      <c r="U44">
        <v>0.38</v>
      </c>
      <c r="V44">
        <v>13.38</v>
      </c>
      <c r="W44">
        <v>0</v>
      </c>
      <c r="Z44" s="23"/>
    </row>
    <row r="45" spans="1:26" x14ac:dyDescent="0.25">
      <c r="I45" s="21">
        <v>36569</v>
      </c>
      <c r="J45" s="22">
        <f t="shared" si="0"/>
        <v>2</v>
      </c>
      <c r="K45" s="22">
        <f t="shared" si="1"/>
        <v>13</v>
      </c>
      <c r="L45" s="1">
        <v>4.8600000000000003</v>
      </c>
      <c r="M45" s="1">
        <v>17.559999999999999</v>
      </c>
      <c r="N45" s="1">
        <v>0</v>
      </c>
      <c r="O45" s="23">
        <v>22.56</v>
      </c>
      <c r="R45" s="24">
        <v>43872</v>
      </c>
      <c r="S45" s="22">
        <f t="shared" si="2"/>
        <v>2</v>
      </c>
      <c r="T45" s="22">
        <f t="shared" si="3"/>
        <v>11</v>
      </c>
      <c r="U45">
        <v>0</v>
      </c>
      <c r="V45">
        <v>12.28</v>
      </c>
      <c r="W45">
        <v>0</v>
      </c>
      <c r="Z45" s="23"/>
    </row>
    <row r="46" spans="1:26" x14ac:dyDescent="0.25">
      <c r="I46" s="21">
        <v>36570</v>
      </c>
      <c r="J46" s="22">
        <f t="shared" si="0"/>
        <v>2</v>
      </c>
      <c r="K46" s="22">
        <f t="shared" si="1"/>
        <v>14</v>
      </c>
      <c r="L46" s="1">
        <v>4.47</v>
      </c>
      <c r="M46" s="1">
        <v>16.87</v>
      </c>
      <c r="N46" s="1">
        <v>0</v>
      </c>
      <c r="O46" s="23">
        <v>21.87</v>
      </c>
      <c r="R46" s="24">
        <v>43873</v>
      </c>
      <c r="S46" s="22">
        <f t="shared" si="2"/>
        <v>2</v>
      </c>
      <c r="T46" s="22">
        <f t="shared" si="3"/>
        <v>12</v>
      </c>
      <c r="U46">
        <v>0</v>
      </c>
      <c r="V46">
        <v>12.79</v>
      </c>
      <c r="W46">
        <v>0</v>
      </c>
      <c r="Z46" s="23"/>
    </row>
    <row r="47" spans="1:26" x14ac:dyDescent="0.25">
      <c r="I47" s="21">
        <v>36571</v>
      </c>
      <c r="J47" s="22">
        <f t="shared" si="0"/>
        <v>2</v>
      </c>
      <c r="K47" s="22">
        <f t="shared" si="1"/>
        <v>15</v>
      </c>
      <c r="L47" s="1">
        <v>3.8</v>
      </c>
      <c r="M47" s="1">
        <v>16.260000000000002</v>
      </c>
      <c r="N47" s="1">
        <v>0</v>
      </c>
      <c r="O47" s="23">
        <v>21.26</v>
      </c>
      <c r="R47" s="24">
        <v>43874</v>
      </c>
      <c r="S47" s="22">
        <f t="shared" si="2"/>
        <v>2</v>
      </c>
      <c r="T47" s="22">
        <f t="shared" si="3"/>
        <v>13</v>
      </c>
      <c r="U47">
        <v>0</v>
      </c>
      <c r="V47">
        <v>12.49</v>
      </c>
      <c r="W47">
        <v>0</v>
      </c>
      <c r="Z47" s="23"/>
    </row>
    <row r="48" spans="1:26" x14ac:dyDescent="0.25">
      <c r="I48" s="21">
        <v>36572</v>
      </c>
      <c r="J48" s="22">
        <f t="shared" si="0"/>
        <v>2</v>
      </c>
      <c r="K48" s="22">
        <f t="shared" si="1"/>
        <v>16</v>
      </c>
      <c r="L48" s="1">
        <v>2.36</v>
      </c>
      <c r="M48" s="1">
        <v>14.08</v>
      </c>
      <c r="N48" s="1">
        <v>0</v>
      </c>
      <c r="O48" s="23">
        <v>19.079999999999998</v>
      </c>
      <c r="R48" s="24">
        <v>43875</v>
      </c>
      <c r="S48" s="22">
        <f t="shared" si="2"/>
        <v>2</v>
      </c>
      <c r="T48" s="22">
        <f t="shared" si="3"/>
        <v>14</v>
      </c>
      <c r="U48">
        <v>10.4</v>
      </c>
      <c r="V48">
        <v>23.4</v>
      </c>
      <c r="W48">
        <v>0</v>
      </c>
      <c r="Z48" s="23"/>
    </row>
    <row r="49" spans="9:26" x14ac:dyDescent="0.25">
      <c r="I49" s="21">
        <v>36573</v>
      </c>
      <c r="J49" s="22">
        <f t="shared" si="0"/>
        <v>2</v>
      </c>
      <c r="K49" s="22">
        <f t="shared" si="1"/>
        <v>17</v>
      </c>
      <c r="L49" s="1">
        <v>2.62</v>
      </c>
      <c r="M49" s="1">
        <v>14.39</v>
      </c>
      <c r="N49" s="1">
        <v>0</v>
      </c>
      <c r="O49" s="23">
        <v>19.39</v>
      </c>
      <c r="R49" s="24">
        <v>43876</v>
      </c>
      <c r="S49" s="22">
        <f t="shared" si="2"/>
        <v>2</v>
      </c>
      <c r="T49" s="22">
        <f t="shared" si="3"/>
        <v>15</v>
      </c>
      <c r="U49">
        <v>11.01</v>
      </c>
      <c r="V49">
        <v>24.01</v>
      </c>
      <c r="W49">
        <v>0</v>
      </c>
      <c r="Z49" s="23"/>
    </row>
    <row r="50" spans="9:26" x14ac:dyDescent="0.25">
      <c r="I50" s="21">
        <v>36574</v>
      </c>
      <c r="J50" s="22">
        <f t="shared" si="0"/>
        <v>2</v>
      </c>
      <c r="K50" s="22">
        <f t="shared" si="1"/>
        <v>18</v>
      </c>
      <c r="L50" s="1">
        <v>2.83</v>
      </c>
      <c r="M50" s="1">
        <v>15.62</v>
      </c>
      <c r="N50" s="1">
        <v>0</v>
      </c>
      <c r="O50" s="23">
        <v>20.62</v>
      </c>
      <c r="R50" s="24">
        <v>43877</v>
      </c>
      <c r="S50" s="22">
        <f t="shared" si="2"/>
        <v>2</v>
      </c>
      <c r="T50" s="22">
        <f t="shared" si="3"/>
        <v>16</v>
      </c>
      <c r="U50">
        <v>0</v>
      </c>
      <c r="V50">
        <v>12.9</v>
      </c>
      <c r="W50">
        <v>0</v>
      </c>
      <c r="Z50" s="23"/>
    </row>
    <row r="51" spans="9:26" x14ac:dyDescent="0.25">
      <c r="I51" s="21">
        <v>36575</v>
      </c>
      <c r="J51" s="22">
        <f t="shared" si="0"/>
        <v>2</v>
      </c>
      <c r="K51" s="22">
        <f t="shared" si="1"/>
        <v>19</v>
      </c>
      <c r="L51" s="1">
        <v>1.55</v>
      </c>
      <c r="M51" s="1">
        <v>13.61</v>
      </c>
      <c r="N51" s="1">
        <v>0</v>
      </c>
      <c r="O51" s="23">
        <v>18.61</v>
      </c>
      <c r="R51" s="24">
        <v>43878</v>
      </c>
      <c r="S51" s="22">
        <f t="shared" si="2"/>
        <v>2</v>
      </c>
      <c r="T51" s="22">
        <f t="shared" si="3"/>
        <v>17</v>
      </c>
      <c r="U51">
        <v>0</v>
      </c>
      <c r="V51">
        <v>11.47</v>
      </c>
      <c r="W51">
        <v>0</v>
      </c>
      <c r="Z51" s="23"/>
    </row>
    <row r="52" spans="9:26" x14ac:dyDescent="0.25">
      <c r="I52" s="21">
        <v>36576</v>
      </c>
      <c r="J52" s="22">
        <f t="shared" si="0"/>
        <v>2</v>
      </c>
      <c r="K52" s="22">
        <f t="shared" si="1"/>
        <v>20</v>
      </c>
      <c r="L52" s="1">
        <v>2.73</v>
      </c>
      <c r="M52" s="1">
        <v>14.91</v>
      </c>
      <c r="N52" s="1">
        <v>0</v>
      </c>
      <c r="O52" s="23">
        <v>19.91</v>
      </c>
      <c r="R52" s="24">
        <v>43879</v>
      </c>
      <c r="S52" s="22">
        <f t="shared" si="2"/>
        <v>2</v>
      </c>
      <c r="T52" s="22">
        <f t="shared" si="3"/>
        <v>18</v>
      </c>
      <c r="U52">
        <v>5.71</v>
      </c>
      <c r="V52">
        <v>18.71</v>
      </c>
      <c r="W52">
        <v>0</v>
      </c>
      <c r="Z52" s="23"/>
    </row>
    <row r="53" spans="9:26" x14ac:dyDescent="0.25">
      <c r="I53" s="21">
        <v>36577</v>
      </c>
      <c r="J53" s="22">
        <f t="shared" si="0"/>
        <v>2</v>
      </c>
      <c r="K53" s="22">
        <f t="shared" si="1"/>
        <v>21</v>
      </c>
      <c r="L53" s="1">
        <v>3.16</v>
      </c>
      <c r="M53" s="1">
        <v>15.08</v>
      </c>
      <c r="N53" s="1">
        <v>0</v>
      </c>
      <c r="O53" s="23">
        <v>20.079999999999998</v>
      </c>
      <c r="R53" s="24">
        <v>43880</v>
      </c>
      <c r="S53" s="22">
        <f t="shared" si="2"/>
        <v>2</v>
      </c>
      <c r="T53" s="22">
        <f t="shared" si="3"/>
        <v>19</v>
      </c>
      <c r="U53">
        <v>0</v>
      </c>
      <c r="V53">
        <v>10.15</v>
      </c>
      <c r="W53">
        <v>0</v>
      </c>
      <c r="Z53" s="23"/>
    </row>
    <row r="54" spans="9:26" x14ac:dyDescent="0.25">
      <c r="I54" s="21">
        <v>36578</v>
      </c>
      <c r="J54" s="22">
        <f t="shared" si="0"/>
        <v>2</v>
      </c>
      <c r="K54" s="22">
        <f t="shared" si="1"/>
        <v>22</v>
      </c>
      <c r="L54" s="1">
        <v>1.28</v>
      </c>
      <c r="M54" s="1">
        <v>13.16</v>
      </c>
      <c r="N54" s="1">
        <v>0</v>
      </c>
      <c r="O54" s="23">
        <v>18.16</v>
      </c>
      <c r="R54" s="24">
        <v>43881</v>
      </c>
      <c r="S54" s="22">
        <f t="shared" si="2"/>
        <v>2</v>
      </c>
      <c r="T54" s="22">
        <f t="shared" si="3"/>
        <v>20</v>
      </c>
      <c r="U54">
        <v>7.98</v>
      </c>
      <c r="V54">
        <v>20.98</v>
      </c>
      <c r="W54">
        <v>0</v>
      </c>
      <c r="Z54" s="23"/>
    </row>
    <row r="55" spans="9:26" x14ac:dyDescent="0.25">
      <c r="I55" s="21">
        <v>36579</v>
      </c>
      <c r="J55" s="22">
        <f t="shared" si="0"/>
        <v>2</v>
      </c>
      <c r="K55" s="22">
        <f t="shared" si="1"/>
        <v>23</v>
      </c>
      <c r="L55" s="1">
        <v>2.81</v>
      </c>
      <c r="M55" s="1">
        <v>14.84</v>
      </c>
      <c r="N55" s="1">
        <v>0</v>
      </c>
      <c r="O55" s="23">
        <v>19.84</v>
      </c>
      <c r="R55" s="24">
        <v>43882</v>
      </c>
      <c r="S55" s="22">
        <f t="shared" si="2"/>
        <v>2</v>
      </c>
      <c r="T55" s="22">
        <f t="shared" si="3"/>
        <v>21</v>
      </c>
      <c r="U55">
        <v>9.7100000000000009</v>
      </c>
      <c r="V55">
        <v>22.71</v>
      </c>
      <c r="W55">
        <v>0</v>
      </c>
      <c r="Z55" s="23"/>
    </row>
    <row r="56" spans="9:26" x14ac:dyDescent="0.25">
      <c r="I56" s="21">
        <v>36580</v>
      </c>
      <c r="J56" s="22">
        <f t="shared" si="0"/>
        <v>2</v>
      </c>
      <c r="K56" s="22">
        <f t="shared" si="1"/>
        <v>24</v>
      </c>
      <c r="L56" s="1">
        <v>2.67</v>
      </c>
      <c r="M56" s="1">
        <v>14.16</v>
      </c>
      <c r="N56" s="1">
        <v>0</v>
      </c>
      <c r="O56" s="23">
        <v>19.16</v>
      </c>
      <c r="R56" s="24">
        <v>43883</v>
      </c>
      <c r="S56" s="22">
        <f t="shared" si="2"/>
        <v>2</v>
      </c>
      <c r="T56" s="22">
        <f t="shared" si="3"/>
        <v>22</v>
      </c>
      <c r="U56">
        <v>1.43</v>
      </c>
      <c r="V56">
        <v>14.43</v>
      </c>
      <c r="W56">
        <v>0</v>
      </c>
      <c r="Z56" s="23"/>
    </row>
    <row r="57" spans="9:26" x14ac:dyDescent="0.25">
      <c r="I57" s="21">
        <v>36581</v>
      </c>
      <c r="J57" s="22">
        <f t="shared" si="0"/>
        <v>2</v>
      </c>
      <c r="K57" s="22">
        <f t="shared" si="1"/>
        <v>25</v>
      </c>
      <c r="L57" s="1">
        <v>1.19</v>
      </c>
      <c r="M57" s="1">
        <v>12.06</v>
      </c>
      <c r="N57" s="1">
        <v>0</v>
      </c>
      <c r="O57" s="23">
        <v>17.059999999999999</v>
      </c>
      <c r="R57" s="24">
        <v>43884</v>
      </c>
      <c r="S57" s="22">
        <f t="shared" si="2"/>
        <v>2</v>
      </c>
      <c r="T57" s="22">
        <f t="shared" si="3"/>
        <v>23</v>
      </c>
      <c r="U57">
        <v>0</v>
      </c>
      <c r="V57">
        <v>11.69</v>
      </c>
      <c r="W57">
        <v>0</v>
      </c>
      <c r="Z57" s="23"/>
    </row>
    <row r="58" spans="9:26" x14ac:dyDescent="0.25">
      <c r="I58" s="21">
        <v>36582</v>
      </c>
      <c r="J58" s="22">
        <f t="shared" si="0"/>
        <v>2</v>
      </c>
      <c r="K58" s="22">
        <f t="shared" si="1"/>
        <v>26</v>
      </c>
      <c r="L58" s="1">
        <v>2.83</v>
      </c>
      <c r="M58" s="1">
        <v>14.43</v>
      </c>
      <c r="N58" s="1">
        <v>0</v>
      </c>
      <c r="O58" s="23">
        <v>19.43</v>
      </c>
      <c r="R58" s="24">
        <v>43885</v>
      </c>
      <c r="S58" s="22">
        <f t="shared" si="2"/>
        <v>2</v>
      </c>
      <c r="T58" s="22">
        <f t="shared" si="3"/>
        <v>24</v>
      </c>
      <c r="U58">
        <v>0</v>
      </c>
      <c r="V58">
        <v>11.96</v>
      </c>
      <c r="W58">
        <v>0</v>
      </c>
      <c r="Z58" s="23"/>
    </row>
    <row r="59" spans="9:26" x14ac:dyDescent="0.25">
      <c r="I59" s="21">
        <v>36583</v>
      </c>
      <c r="J59" s="22">
        <f t="shared" si="0"/>
        <v>2</v>
      </c>
      <c r="K59" s="22">
        <f t="shared" si="1"/>
        <v>27</v>
      </c>
      <c r="L59" s="1">
        <v>4.33</v>
      </c>
      <c r="M59" s="1">
        <v>17.07</v>
      </c>
      <c r="N59" s="1">
        <v>0</v>
      </c>
      <c r="O59" s="23">
        <v>22.07</v>
      </c>
      <c r="R59" s="24">
        <v>43886</v>
      </c>
      <c r="S59" s="22">
        <f t="shared" si="2"/>
        <v>2</v>
      </c>
      <c r="T59" s="22">
        <f t="shared" si="3"/>
        <v>25</v>
      </c>
      <c r="U59">
        <v>0</v>
      </c>
      <c r="V59">
        <v>10.63</v>
      </c>
      <c r="W59">
        <v>0</v>
      </c>
      <c r="Z59" s="23"/>
    </row>
    <row r="60" spans="9:26" x14ac:dyDescent="0.25">
      <c r="I60" s="21">
        <v>36584</v>
      </c>
      <c r="J60" s="22">
        <f t="shared" si="0"/>
        <v>2</v>
      </c>
      <c r="K60" s="22">
        <f t="shared" si="1"/>
        <v>28</v>
      </c>
      <c r="L60" s="1">
        <v>2.86</v>
      </c>
      <c r="M60" s="1">
        <v>15.09</v>
      </c>
      <c r="N60" s="1">
        <v>0</v>
      </c>
      <c r="O60" s="23">
        <v>20.09</v>
      </c>
      <c r="R60" s="24">
        <v>43887</v>
      </c>
      <c r="S60" s="22">
        <f t="shared" si="2"/>
        <v>2</v>
      </c>
      <c r="T60" s="22">
        <f t="shared" si="3"/>
        <v>26</v>
      </c>
      <c r="U60">
        <v>0</v>
      </c>
      <c r="V60">
        <v>9.7200000000000006</v>
      </c>
      <c r="W60">
        <v>0</v>
      </c>
      <c r="Z60" s="23"/>
    </row>
    <row r="61" spans="9:26" x14ac:dyDescent="0.25">
      <c r="I61" s="21">
        <v>36585</v>
      </c>
      <c r="J61" s="22">
        <f t="shared" si="0"/>
        <v>2</v>
      </c>
      <c r="K61" s="22">
        <f t="shared" si="1"/>
        <v>29</v>
      </c>
      <c r="L61" s="1">
        <v>3.23</v>
      </c>
      <c r="M61" s="1">
        <v>15.22</v>
      </c>
      <c r="N61" s="1">
        <v>0</v>
      </c>
      <c r="O61" s="23">
        <v>20.22</v>
      </c>
      <c r="R61" s="24">
        <v>43888</v>
      </c>
      <c r="S61" s="22">
        <f t="shared" si="2"/>
        <v>2</v>
      </c>
      <c r="T61" s="22">
        <f t="shared" si="3"/>
        <v>27</v>
      </c>
      <c r="U61">
        <v>0</v>
      </c>
      <c r="V61">
        <v>12.45</v>
      </c>
      <c r="W61">
        <v>0</v>
      </c>
      <c r="Z61" s="23"/>
    </row>
    <row r="62" spans="9:26" x14ac:dyDescent="0.25">
      <c r="I62" s="21">
        <v>36586</v>
      </c>
      <c r="J62" s="22">
        <f t="shared" si="0"/>
        <v>3</v>
      </c>
      <c r="K62" s="22">
        <f t="shared" si="1"/>
        <v>1</v>
      </c>
      <c r="L62" s="1">
        <v>2.41</v>
      </c>
      <c r="M62" s="1">
        <v>14.55</v>
      </c>
      <c r="N62" s="1">
        <v>0</v>
      </c>
      <c r="O62" s="23">
        <v>19.55</v>
      </c>
      <c r="R62" s="24">
        <v>43889</v>
      </c>
      <c r="S62" s="22">
        <f t="shared" si="2"/>
        <v>2</v>
      </c>
      <c r="T62" s="22">
        <f t="shared" si="3"/>
        <v>28</v>
      </c>
      <c r="U62">
        <v>0</v>
      </c>
      <c r="V62">
        <v>12.28</v>
      </c>
      <c r="W62">
        <v>0</v>
      </c>
      <c r="Z62" s="23"/>
    </row>
    <row r="63" spans="9:26" x14ac:dyDescent="0.25">
      <c r="I63" s="21">
        <v>36587</v>
      </c>
      <c r="J63" s="22">
        <f t="shared" si="0"/>
        <v>3</v>
      </c>
      <c r="K63" s="22">
        <f t="shared" si="1"/>
        <v>2</v>
      </c>
      <c r="L63" s="1">
        <v>1.0900000000000001</v>
      </c>
      <c r="M63" s="1">
        <v>12.91</v>
      </c>
      <c r="N63" s="1">
        <v>0</v>
      </c>
      <c r="O63" s="23">
        <v>17.91</v>
      </c>
      <c r="R63" s="24">
        <v>43890</v>
      </c>
      <c r="S63" s="22">
        <f t="shared" si="2"/>
        <v>2</v>
      </c>
      <c r="T63" s="22">
        <f t="shared" si="3"/>
        <v>29</v>
      </c>
      <c r="U63">
        <v>0.4</v>
      </c>
      <c r="V63">
        <v>13.4</v>
      </c>
      <c r="W63">
        <v>0</v>
      </c>
      <c r="Z63" s="23"/>
    </row>
    <row r="64" spans="9:26" x14ac:dyDescent="0.25">
      <c r="I64" s="21">
        <v>36588</v>
      </c>
      <c r="J64" s="22">
        <f t="shared" si="0"/>
        <v>3</v>
      </c>
      <c r="K64" s="22">
        <f t="shared" si="1"/>
        <v>3</v>
      </c>
      <c r="L64" s="1">
        <v>3.43</v>
      </c>
      <c r="M64" s="1">
        <v>15.33</v>
      </c>
      <c r="N64" s="1">
        <v>0</v>
      </c>
      <c r="O64" s="23">
        <v>20.329999999999998</v>
      </c>
      <c r="R64" s="24">
        <v>43891</v>
      </c>
      <c r="S64" s="22">
        <f t="shared" si="2"/>
        <v>3</v>
      </c>
      <c r="T64" s="22">
        <f t="shared" si="3"/>
        <v>1</v>
      </c>
      <c r="U64">
        <v>1.4</v>
      </c>
      <c r="V64">
        <v>14.4</v>
      </c>
      <c r="W64">
        <v>0</v>
      </c>
      <c r="Z64" s="23"/>
    </row>
    <row r="65" spans="9:26" x14ac:dyDescent="0.25">
      <c r="I65" s="21">
        <v>36589</v>
      </c>
      <c r="J65" s="22">
        <f t="shared" si="0"/>
        <v>3</v>
      </c>
      <c r="K65" s="22">
        <f t="shared" si="1"/>
        <v>4</v>
      </c>
      <c r="L65" s="1">
        <v>3.91</v>
      </c>
      <c r="M65" s="1">
        <v>15.66</v>
      </c>
      <c r="N65" s="1">
        <v>0</v>
      </c>
      <c r="O65" s="23">
        <v>20.66</v>
      </c>
      <c r="R65" s="24">
        <v>43892</v>
      </c>
      <c r="S65" s="22">
        <f t="shared" si="2"/>
        <v>3</v>
      </c>
      <c r="T65" s="22">
        <f t="shared" si="3"/>
        <v>2</v>
      </c>
      <c r="U65">
        <v>0.59</v>
      </c>
      <c r="V65">
        <v>13.59</v>
      </c>
      <c r="W65">
        <v>0</v>
      </c>
      <c r="Z65" s="23"/>
    </row>
    <row r="66" spans="9:26" x14ac:dyDescent="0.25">
      <c r="I66" s="21">
        <v>36590</v>
      </c>
      <c r="J66" s="22">
        <f t="shared" si="0"/>
        <v>3</v>
      </c>
      <c r="K66" s="22">
        <f t="shared" si="1"/>
        <v>5</v>
      </c>
      <c r="L66" s="1">
        <v>2.72</v>
      </c>
      <c r="M66" s="1">
        <v>15.01</v>
      </c>
      <c r="N66" s="1">
        <v>0</v>
      </c>
      <c r="O66" s="23">
        <v>20.010000000000002</v>
      </c>
      <c r="R66" s="24">
        <v>43893</v>
      </c>
      <c r="S66" s="22">
        <f t="shared" si="2"/>
        <v>3</v>
      </c>
      <c r="T66" s="22">
        <f t="shared" si="3"/>
        <v>3</v>
      </c>
      <c r="U66">
        <v>0</v>
      </c>
      <c r="V66">
        <v>8.74</v>
      </c>
      <c r="W66">
        <v>0</v>
      </c>
      <c r="Z66" s="23"/>
    </row>
    <row r="67" spans="9:26" x14ac:dyDescent="0.25">
      <c r="I67" s="21">
        <v>36591</v>
      </c>
      <c r="J67" s="22">
        <f t="shared" ref="J67:J130" si="4">MONTH(I67)</f>
        <v>3</v>
      </c>
      <c r="K67" s="22">
        <f t="shared" ref="K67:K130" si="5">DAY(I67)</f>
        <v>6</v>
      </c>
      <c r="L67" s="1">
        <v>3.76</v>
      </c>
      <c r="M67" s="1">
        <v>15.99</v>
      </c>
      <c r="N67" s="1">
        <v>0</v>
      </c>
      <c r="O67" s="23">
        <v>20.99</v>
      </c>
      <c r="R67" s="24">
        <v>43894</v>
      </c>
      <c r="S67" s="22">
        <f t="shared" ref="S67:S130" si="6">MONTH(R67)</f>
        <v>3</v>
      </c>
      <c r="T67" s="22">
        <f t="shared" ref="T67:T130" si="7">DAY(R67)</f>
        <v>4</v>
      </c>
      <c r="U67">
        <v>0</v>
      </c>
      <c r="V67">
        <v>8.34</v>
      </c>
      <c r="W67">
        <v>0</v>
      </c>
      <c r="Z67" s="23"/>
    </row>
    <row r="68" spans="9:26" x14ac:dyDescent="0.25">
      <c r="I68" s="21">
        <v>36592</v>
      </c>
      <c r="J68" s="22">
        <f t="shared" si="4"/>
        <v>3</v>
      </c>
      <c r="K68" s="22">
        <f t="shared" si="5"/>
        <v>7</v>
      </c>
      <c r="L68" s="1">
        <v>2.93</v>
      </c>
      <c r="M68" s="1">
        <v>15.18</v>
      </c>
      <c r="N68" s="1">
        <v>0</v>
      </c>
      <c r="O68" s="23">
        <v>20.18</v>
      </c>
      <c r="R68" s="24">
        <v>43895</v>
      </c>
      <c r="S68" s="22">
        <f t="shared" si="6"/>
        <v>3</v>
      </c>
      <c r="T68" s="22">
        <f t="shared" si="7"/>
        <v>5</v>
      </c>
      <c r="U68">
        <v>0</v>
      </c>
      <c r="V68">
        <v>10.54</v>
      </c>
      <c r="W68">
        <v>0</v>
      </c>
      <c r="Z68" s="23"/>
    </row>
    <row r="69" spans="9:26" x14ac:dyDescent="0.25">
      <c r="I69" s="21">
        <v>36593</v>
      </c>
      <c r="J69" s="22">
        <f t="shared" si="4"/>
        <v>3</v>
      </c>
      <c r="K69" s="22">
        <f t="shared" si="5"/>
        <v>8</v>
      </c>
      <c r="L69" s="1">
        <v>1.05</v>
      </c>
      <c r="M69" s="1">
        <v>12.2</v>
      </c>
      <c r="N69" s="1">
        <v>0</v>
      </c>
      <c r="O69" s="23">
        <v>17.2</v>
      </c>
      <c r="R69" s="24">
        <v>43896</v>
      </c>
      <c r="S69" s="22">
        <f t="shared" si="6"/>
        <v>3</v>
      </c>
      <c r="T69" s="22">
        <f t="shared" si="7"/>
        <v>6</v>
      </c>
      <c r="U69">
        <v>0.08</v>
      </c>
      <c r="V69">
        <v>13.08</v>
      </c>
      <c r="W69">
        <v>0</v>
      </c>
      <c r="Z69" s="23"/>
    </row>
    <row r="70" spans="9:26" x14ac:dyDescent="0.25">
      <c r="I70" s="21">
        <v>36594</v>
      </c>
      <c r="J70" s="22">
        <f t="shared" si="4"/>
        <v>3</v>
      </c>
      <c r="K70" s="22">
        <f t="shared" si="5"/>
        <v>9</v>
      </c>
      <c r="L70" s="1">
        <v>0.86</v>
      </c>
      <c r="M70" s="1">
        <v>12.75</v>
      </c>
      <c r="N70" s="1">
        <v>0</v>
      </c>
      <c r="O70" s="23">
        <v>17.75</v>
      </c>
      <c r="R70" s="24">
        <v>43897</v>
      </c>
      <c r="S70" s="22">
        <f t="shared" si="6"/>
        <v>3</v>
      </c>
      <c r="T70" s="22">
        <f t="shared" si="7"/>
        <v>7</v>
      </c>
      <c r="U70">
        <v>4.58</v>
      </c>
      <c r="V70">
        <v>17.579999999999998</v>
      </c>
      <c r="W70">
        <v>0</v>
      </c>
      <c r="Z70" s="23"/>
    </row>
    <row r="71" spans="9:26" x14ac:dyDescent="0.25">
      <c r="I71" s="21">
        <v>36595</v>
      </c>
      <c r="J71" s="22">
        <f t="shared" si="4"/>
        <v>3</v>
      </c>
      <c r="K71" s="22">
        <f t="shared" si="5"/>
        <v>10</v>
      </c>
      <c r="L71" s="1">
        <v>1.58</v>
      </c>
      <c r="M71" s="1">
        <v>13.95</v>
      </c>
      <c r="N71" s="1">
        <v>0</v>
      </c>
      <c r="O71" s="23">
        <v>18.95</v>
      </c>
      <c r="R71" s="24">
        <v>43898</v>
      </c>
      <c r="S71" s="22">
        <f t="shared" si="6"/>
        <v>3</v>
      </c>
      <c r="T71" s="22">
        <f t="shared" si="7"/>
        <v>8</v>
      </c>
      <c r="U71">
        <v>1.97</v>
      </c>
      <c r="V71">
        <v>14.97</v>
      </c>
      <c r="W71">
        <v>0</v>
      </c>
      <c r="Z71" s="23"/>
    </row>
    <row r="72" spans="9:26" x14ac:dyDescent="0.25">
      <c r="I72" s="21">
        <v>36596</v>
      </c>
      <c r="J72" s="22">
        <f t="shared" si="4"/>
        <v>3</v>
      </c>
      <c r="K72" s="22">
        <f t="shared" si="5"/>
        <v>11</v>
      </c>
      <c r="L72" s="1">
        <v>1.49</v>
      </c>
      <c r="M72" s="1">
        <v>12.97</v>
      </c>
      <c r="N72" s="1">
        <v>0</v>
      </c>
      <c r="O72" s="23">
        <v>17.97</v>
      </c>
      <c r="R72" s="24">
        <v>43899</v>
      </c>
      <c r="S72" s="22">
        <f t="shared" si="6"/>
        <v>3</v>
      </c>
      <c r="T72" s="22">
        <f t="shared" si="7"/>
        <v>9</v>
      </c>
      <c r="U72">
        <v>0</v>
      </c>
      <c r="V72">
        <v>12.58</v>
      </c>
      <c r="W72">
        <v>0</v>
      </c>
      <c r="Z72" s="23"/>
    </row>
    <row r="73" spans="9:26" x14ac:dyDescent="0.25">
      <c r="I73" s="21">
        <v>36597</v>
      </c>
      <c r="J73" s="22">
        <f t="shared" si="4"/>
        <v>3</v>
      </c>
      <c r="K73" s="22">
        <f t="shared" si="5"/>
        <v>12</v>
      </c>
      <c r="L73" s="1">
        <v>1.63</v>
      </c>
      <c r="M73" s="1">
        <v>12.9</v>
      </c>
      <c r="N73" s="1">
        <v>0</v>
      </c>
      <c r="O73" s="23">
        <v>17.899999999999999</v>
      </c>
      <c r="R73" s="24">
        <v>43900</v>
      </c>
      <c r="S73" s="22">
        <f t="shared" si="6"/>
        <v>3</v>
      </c>
      <c r="T73" s="22">
        <f t="shared" si="7"/>
        <v>10</v>
      </c>
      <c r="U73">
        <v>0</v>
      </c>
      <c r="V73">
        <v>12.65</v>
      </c>
      <c r="W73">
        <v>0</v>
      </c>
      <c r="Z73" s="23"/>
    </row>
    <row r="74" spans="9:26" x14ac:dyDescent="0.25">
      <c r="I74" s="21">
        <v>36598</v>
      </c>
      <c r="J74" s="22">
        <f t="shared" si="4"/>
        <v>3</v>
      </c>
      <c r="K74" s="22">
        <f t="shared" si="5"/>
        <v>13</v>
      </c>
      <c r="L74" s="1">
        <v>1.4</v>
      </c>
      <c r="M74" s="1">
        <v>12.36</v>
      </c>
      <c r="N74" s="1">
        <v>0</v>
      </c>
      <c r="O74" s="23">
        <v>17.36</v>
      </c>
      <c r="R74" s="24">
        <v>43901</v>
      </c>
      <c r="S74" s="22">
        <f t="shared" si="6"/>
        <v>3</v>
      </c>
      <c r="T74" s="22">
        <f t="shared" si="7"/>
        <v>11</v>
      </c>
      <c r="U74">
        <v>0</v>
      </c>
      <c r="V74">
        <v>10.49</v>
      </c>
      <c r="W74">
        <v>0</v>
      </c>
      <c r="Z74" s="23"/>
    </row>
    <row r="75" spans="9:26" x14ac:dyDescent="0.25">
      <c r="I75" s="21">
        <v>36599</v>
      </c>
      <c r="J75" s="22">
        <f t="shared" si="4"/>
        <v>3</v>
      </c>
      <c r="K75" s="22">
        <f t="shared" si="5"/>
        <v>14</v>
      </c>
      <c r="L75" s="1">
        <v>1.73</v>
      </c>
      <c r="M75" s="1">
        <v>13.41</v>
      </c>
      <c r="N75" s="1">
        <v>0</v>
      </c>
      <c r="O75" s="23">
        <v>18.41</v>
      </c>
      <c r="R75" s="24">
        <v>43902</v>
      </c>
      <c r="S75" s="22">
        <f t="shared" si="6"/>
        <v>3</v>
      </c>
      <c r="T75" s="22">
        <f t="shared" si="7"/>
        <v>12</v>
      </c>
      <c r="U75">
        <v>0.62</v>
      </c>
      <c r="V75">
        <v>13.62</v>
      </c>
      <c r="W75">
        <v>0</v>
      </c>
      <c r="Z75" s="23"/>
    </row>
    <row r="76" spans="9:26" x14ac:dyDescent="0.25">
      <c r="I76" s="21">
        <v>36600</v>
      </c>
      <c r="J76" s="22">
        <f t="shared" si="4"/>
        <v>3</v>
      </c>
      <c r="K76" s="22">
        <f t="shared" si="5"/>
        <v>15</v>
      </c>
      <c r="L76" s="1">
        <v>0.64</v>
      </c>
      <c r="M76" s="1">
        <v>12.73</v>
      </c>
      <c r="N76" s="1">
        <v>0</v>
      </c>
      <c r="O76" s="23">
        <v>17.73</v>
      </c>
      <c r="R76" s="24">
        <v>43903</v>
      </c>
      <c r="S76" s="22">
        <f t="shared" si="6"/>
        <v>3</v>
      </c>
      <c r="T76" s="22">
        <f t="shared" si="7"/>
        <v>13</v>
      </c>
      <c r="U76">
        <v>0</v>
      </c>
      <c r="V76">
        <v>11.74</v>
      </c>
      <c r="W76">
        <v>0</v>
      </c>
      <c r="Z76" s="23"/>
    </row>
    <row r="77" spans="9:26" x14ac:dyDescent="0.25">
      <c r="I77" s="21">
        <v>36601</v>
      </c>
      <c r="J77" s="22">
        <f t="shared" si="4"/>
        <v>3</v>
      </c>
      <c r="K77" s="22">
        <f t="shared" si="5"/>
        <v>16</v>
      </c>
      <c r="L77" s="1">
        <v>1.0900000000000001</v>
      </c>
      <c r="M77" s="1">
        <v>12.77</v>
      </c>
      <c r="N77" s="1">
        <v>0</v>
      </c>
      <c r="O77" s="23">
        <v>17.77</v>
      </c>
      <c r="R77" s="24">
        <v>43904</v>
      </c>
      <c r="S77" s="22">
        <f t="shared" si="6"/>
        <v>3</v>
      </c>
      <c r="T77" s="22">
        <f t="shared" si="7"/>
        <v>14</v>
      </c>
      <c r="U77">
        <v>0</v>
      </c>
      <c r="V77">
        <v>8.2100000000000009</v>
      </c>
      <c r="W77">
        <v>0</v>
      </c>
      <c r="Z77" s="23"/>
    </row>
    <row r="78" spans="9:26" x14ac:dyDescent="0.25">
      <c r="I78" s="21">
        <v>36602</v>
      </c>
      <c r="J78" s="22">
        <f t="shared" si="4"/>
        <v>3</v>
      </c>
      <c r="K78" s="22">
        <f t="shared" si="5"/>
        <v>17</v>
      </c>
      <c r="L78" s="1">
        <v>2.3199999999999998</v>
      </c>
      <c r="M78" s="1">
        <v>14.27</v>
      </c>
      <c r="N78" s="1">
        <v>0</v>
      </c>
      <c r="O78" s="23">
        <v>19.27</v>
      </c>
      <c r="R78" s="24">
        <v>43905</v>
      </c>
      <c r="S78" s="22">
        <f t="shared" si="6"/>
        <v>3</v>
      </c>
      <c r="T78" s="22">
        <f t="shared" si="7"/>
        <v>15</v>
      </c>
      <c r="U78">
        <v>0.68</v>
      </c>
      <c r="V78">
        <v>13.68</v>
      </c>
      <c r="W78">
        <v>0</v>
      </c>
      <c r="Z78" s="23"/>
    </row>
    <row r="79" spans="9:26" x14ac:dyDescent="0.25">
      <c r="I79" s="21">
        <v>36603</v>
      </c>
      <c r="J79" s="22">
        <f t="shared" si="4"/>
        <v>3</v>
      </c>
      <c r="K79" s="22">
        <f t="shared" si="5"/>
        <v>18</v>
      </c>
      <c r="L79" s="1">
        <v>2.5099999999999998</v>
      </c>
      <c r="M79" s="1">
        <v>14.15</v>
      </c>
      <c r="N79" s="1">
        <v>0</v>
      </c>
      <c r="O79" s="23">
        <v>19.149999999999999</v>
      </c>
      <c r="R79" s="24">
        <v>43906</v>
      </c>
      <c r="S79" s="22">
        <f t="shared" si="6"/>
        <v>3</v>
      </c>
      <c r="T79" s="22">
        <f t="shared" si="7"/>
        <v>16</v>
      </c>
      <c r="U79">
        <v>3.6</v>
      </c>
      <c r="V79">
        <v>16.600000000000001</v>
      </c>
      <c r="W79">
        <v>0</v>
      </c>
      <c r="Z79" s="23"/>
    </row>
    <row r="80" spans="9:26" x14ac:dyDescent="0.25">
      <c r="I80" s="21">
        <v>36604</v>
      </c>
      <c r="J80" s="22">
        <f t="shared" si="4"/>
        <v>3</v>
      </c>
      <c r="K80" s="22">
        <f t="shared" si="5"/>
        <v>19</v>
      </c>
      <c r="L80" s="1">
        <v>2.62</v>
      </c>
      <c r="M80" s="1">
        <v>14.69</v>
      </c>
      <c r="N80" s="1">
        <v>0</v>
      </c>
      <c r="O80" s="23">
        <v>19.690000000000001</v>
      </c>
      <c r="R80" s="24">
        <v>43907</v>
      </c>
      <c r="S80" s="22">
        <f t="shared" si="6"/>
        <v>3</v>
      </c>
      <c r="T80" s="22">
        <f t="shared" si="7"/>
        <v>17</v>
      </c>
      <c r="U80">
        <v>1.83</v>
      </c>
      <c r="V80">
        <v>14.83</v>
      </c>
      <c r="W80">
        <v>0</v>
      </c>
      <c r="Z80" s="23"/>
    </row>
    <row r="81" spans="9:26" x14ac:dyDescent="0.25">
      <c r="I81" s="21">
        <v>36605</v>
      </c>
      <c r="J81" s="22">
        <f t="shared" si="4"/>
        <v>3</v>
      </c>
      <c r="K81" s="22">
        <f t="shared" si="5"/>
        <v>20</v>
      </c>
      <c r="L81" s="1">
        <v>1.18</v>
      </c>
      <c r="M81" s="1">
        <v>12.59</v>
      </c>
      <c r="N81" s="1">
        <v>0</v>
      </c>
      <c r="O81" s="23">
        <v>17.59</v>
      </c>
      <c r="R81" s="24">
        <v>43908</v>
      </c>
      <c r="S81" s="22">
        <f t="shared" si="6"/>
        <v>3</v>
      </c>
      <c r="T81" s="22">
        <f t="shared" si="7"/>
        <v>18</v>
      </c>
      <c r="U81">
        <v>0</v>
      </c>
      <c r="V81">
        <v>10.53</v>
      </c>
      <c r="W81">
        <v>0</v>
      </c>
      <c r="Z81" s="23"/>
    </row>
    <row r="82" spans="9:26" x14ac:dyDescent="0.25">
      <c r="I82" s="21">
        <v>36606</v>
      </c>
      <c r="J82" s="22">
        <f t="shared" si="4"/>
        <v>3</v>
      </c>
      <c r="K82" s="22">
        <f t="shared" si="5"/>
        <v>21</v>
      </c>
      <c r="L82" s="1">
        <v>0.28999999999999998</v>
      </c>
      <c r="M82" s="1">
        <v>10.84</v>
      </c>
      <c r="N82" s="1">
        <v>0</v>
      </c>
      <c r="O82" s="23">
        <v>15.51</v>
      </c>
      <c r="R82" s="24">
        <v>43909</v>
      </c>
      <c r="S82" s="22">
        <f t="shared" si="6"/>
        <v>3</v>
      </c>
      <c r="T82" s="22">
        <f t="shared" si="7"/>
        <v>19</v>
      </c>
      <c r="U82">
        <v>0</v>
      </c>
      <c r="V82">
        <v>11.7</v>
      </c>
      <c r="W82">
        <v>0</v>
      </c>
      <c r="Z82" s="23"/>
    </row>
    <row r="83" spans="9:26" x14ac:dyDescent="0.25">
      <c r="I83" s="21">
        <v>36607</v>
      </c>
      <c r="J83" s="22">
        <f t="shared" si="4"/>
        <v>3</v>
      </c>
      <c r="K83" s="22">
        <f t="shared" si="5"/>
        <v>22</v>
      </c>
      <c r="L83" s="1">
        <v>0.84</v>
      </c>
      <c r="M83" s="1">
        <v>11.65</v>
      </c>
      <c r="N83" s="1">
        <v>0.21</v>
      </c>
      <c r="O83" s="23">
        <v>16.149999999999999</v>
      </c>
      <c r="R83" s="24">
        <v>43910</v>
      </c>
      <c r="S83" s="22">
        <f t="shared" si="6"/>
        <v>3</v>
      </c>
      <c r="T83" s="22">
        <f t="shared" si="7"/>
        <v>20</v>
      </c>
      <c r="U83">
        <v>0</v>
      </c>
      <c r="V83">
        <v>7.71</v>
      </c>
      <c r="W83">
        <v>0</v>
      </c>
      <c r="Z83" s="23"/>
    </row>
    <row r="84" spans="9:26" x14ac:dyDescent="0.25">
      <c r="I84" s="21">
        <v>36608</v>
      </c>
      <c r="J84" s="22">
        <f t="shared" si="4"/>
        <v>3</v>
      </c>
      <c r="K84" s="22">
        <f t="shared" si="5"/>
        <v>23</v>
      </c>
      <c r="L84" s="1">
        <v>1.97</v>
      </c>
      <c r="M84" s="1">
        <v>13.33</v>
      </c>
      <c r="N84" s="1">
        <v>0</v>
      </c>
      <c r="O84" s="23">
        <v>18.329999999999998</v>
      </c>
      <c r="R84" s="24">
        <v>43911</v>
      </c>
      <c r="S84" s="22">
        <f t="shared" si="6"/>
        <v>3</v>
      </c>
      <c r="T84" s="22">
        <f t="shared" si="7"/>
        <v>21</v>
      </c>
      <c r="U84">
        <v>0</v>
      </c>
      <c r="V84">
        <v>8.2899999999999991</v>
      </c>
      <c r="W84">
        <v>0</v>
      </c>
      <c r="Z84" s="23"/>
    </row>
    <row r="85" spans="9:26" x14ac:dyDescent="0.25">
      <c r="I85" s="21">
        <v>36609</v>
      </c>
      <c r="J85" s="22">
        <f t="shared" si="4"/>
        <v>3</v>
      </c>
      <c r="K85" s="22">
        <f t="shared" si="5"/>
        <v>24</v>
      </c>
      <c r="L85" s="1">
        <v>2</v>
      </c>
      <c r="M85" s="1">
        <v>14.1</v>
      </c>
      <c r="N85" s="1">
        <v>0</v>
      </c>
      <c r="O85" s="23">
        <v>19.100000000000001</v>
      </c>
      <c r="R85" s="24">
        <v>43912</v>
      </c>
      <c r="S85" s="22">
        <f t="shared" si="6"/>
        <v>3</v>
      </c>
      <c r="T85" s="22">
        <f t="shared" si="7"/>
        <v>22</v>
      </c>
      <c r="U85">
        <v>4.63</v>
      </c>
      <c r="V85">
        <v>17.63</v>
      </c>
      <c r="W85">
        <v>0</v>
      </c>
      <c r="Z85" s="23"/>
    </row>
    <row r="86" spans="9:26" x14ac:dyDescent="0.25">
      <c r="I86" s="21">
        <v>36610</v>
      </c>
      <c r="J86" s="22">
        <f t="shared" si="4"/>
        <v>3</v>
      </c>
      <c r="K86" s="22">
        <f t="shared" si="5"/>
        <v>25</v>
      </c>
      <c r="L86" s="1">
        <v>0.77</v>
      </c>
      <c r="M86" s="1">
        <v>12.65</v>
      </c>
      <c r="N86" s="1">
        <v>0</v>
      </c>
      <c r="O86" s="23">
        <v>17.649999999999999</v>
      </c>
      <c r="R86" s="24">
        <v>43913</v>
      </c>
      <c r="S86" s="22">
        <f t="shared" si="6"/>
        <v>3</v>
      </c>
      <c r="T86" s="22">
        <f t="shared" si="7"/>
        <v>23</v>
      </c>
      <c r="U86">
        <v>3.47</v>
      </c>
      <c r="V86">
        <v>16.47</v>
      </c>
      <c r="W86">
        <v>0</v>
      </c>
      <c r="Z86" s="23"/>
    </row>
    <row r="87" spans="9:26" x14ac:dyDescent="0.25">
      <c r="I87" s="21">
        <v>36611</v>
      </c>
      <c r="J87" s="22">
        <f t="shared" si="4"/>
        <v>3</v>
      </c>
      <c r="K87" s="22">
        <f t="shared" si="5"/>
        <v>26</v>
      </c>
      <c r="L87" s="1">
        <v>0.74</v>
      </c>
      <c r="M87" s="1">
        <v>12.98</v>
      </c>
      <c r="N87" s="1">
        <v>0</v>
      </c>
      <c r="O87" s="23">
        <v>17.98</v>
      </c>
      <c r="R87" s="24">
        <v>43914</v>
      </c>
      <c r="S87" s="22">
        <f t="shared" si="6"/>
        <v>3</v>
      </c>
      <c r="T87" s="22">
        <f t="shared" si="7"/>
        <v>24</v>
      </c>
      <c r="U87">
        <v>0</v>
      </c>
      <c r="V87">
        <v>11.52</v>
      </c>
      <c r="W87">
        <v>0</v>
      </c>
      <c r="Z87" s="23"/>
    </row>
    <row r="88" spans="9:26" x14ac:dyDescent="0.25">
      <c r="I88" s="21">
        <v>36612</v>
      </c>
      <c r="J88" s="22">
        <f t="shared" si="4"/>
        <v>3</v>
      </c>
      <c r="K88" s="22">
        <f t="shared" si="5"/>
        <v>27</v>
      </c>
      <c r="L88" s="1">
        <v>1.21</v>
      </c>
      <c r="M88" s="1">
        <v>13.2</v>
      </c>
      <c r="N88" s="1">
        <v>0</v>
      </c>
      <c r="O88" s="23">
        <v>18.2</v>
      </c>
      <c r="R88" s="24">
        <v>43915</v>
      </c>
      <c r="S88" s="22">
        <f t="shared" si="6"/>
        <v>3</v>
      </c>
      <c r="T88" s="22">
        <f t="shared" si="7"/>
        <v>25</v>
      </c>
      <c r="U88">
        <v>0</v>
      </c>
      <c r="V88">
        <v>11.69</v>
      </c>
      <c r="W88">
        <v>0</v>
      </c>
      <c r="Z88" s="23"/>
    </row>
    <row r="89" spans="9:26" x14ac:dyDescent="0.25">
      <c r="I89" s="21">
        <v>36613</v>
      </c>
      <c r="J89" s="22">
        <f t="shared" si="4"/>
        <v>3</v>
      </c>
      <c r="K89" s="22">
        <f t="shared" si="5"/>
        <v>28</v>
      </c>
      <c r="L89" s="1">
        <v>0.27</v>
      </c>
      <c r="M89" s="1">
        <v>11.52</v>
      </c>
      <c r="N89" s="1">
        <v>0</v>
      </c>
      <c r="O89" s="23">
        <v>16.52</v>
      </c>
      <c r="R89" s="24">
        <v>43916</v>
      </c>
      <c r="S89" s="22">
        <f t="shared" si="6"/>
        <v>3</v>
      </c>
      <c r="T89" s="22">
        <f t="shared" si="7"/>
        <v>26</v>
      </c>
      <c r="U89">
        <v>0</v>
      </c>
      <c r="V89">
        <v>12.59</v>
      </c>
      <c r="W89">
        <v>0</v>
      </c>
      <c r="Z89" s="23"/>
    </row>
    <row r="90" spans="9:26" x14ac:dyDescent="0.25">
      <c r="I90" s="21">
        <v>36614</v>
      </c>
      <c r="J90" s="22">
        <f t="shared" si="4"/>
        <v>3</v>
      </c>
      <c r="K90" s="22">
        <f t="shared" si="5"/>
        <v>29</v>
      </c>
      <c r="L90" s="1">
        <v>0.36</v>
      </c>
      <c r="M90" s="1">
        <v>10.49</v>
      </c>
      <c r="N90" s="1">
        <v>0</v>
      </c>
      <c r="O90" s="23">
        <v>15.49</v>
      </c>
      <c r="R90" s="24">
        <v>43917</v>
      </c>
      <c r="S90" s="22">
        <f t="shared" si="6"/>
        <v>3</v>
      </c>
      <c r="T90" s="22">
        <f t="shared" si="7"/>
        <v>27</v>
      </c>
      <c r="U90">
        <v>0</v>
      </c>
      <c r="V90">
        <v>12.21</v>
      </c>
      <c r="W90">
        <v>0</v>
      </c>
      <c r="Z90" s="23"/>
    </row>
    <row r="91" spans="9:26" x14ac:dyDescent="0.25">
      <c r="I91" s="21">
        <v>36615</v>
      </c>
      <c r="J91" s="22">
        <f t="shared" si="4"/>
        <v>3</v>
      </c>
      <c r="K91" s="22">
        <f t="shared" si="5"/>
        <v>30</v>
      </c>
      <c r="L91" s="1">
        <v>0.31</v>
      </c>
      <c r="M91" s="1">
        <v>10.93</v>
      </c>
      <c r="N91" s="1">
        <v>0</v>
      </c>
      <c r="O91" s="23">
        <v>15.93</v>
      </c>
      <c r="R91" s="24">
        <v>43918</v>
      </c>
      <c r="S91" s="22">
        <f t="shared" si="6"/>
        <v>3</v>
      </c>
      <c r="T91" s="22">
        <f t="shared" si="7"/>
        <v>28</v>
      </c>
      <c r="U91">
        <v>0</v>
      </c>
      <c r="V91">
        <v>8.56</v>
      </c>
      <c r="W91">
        <v>0</v>
      </c>
      <c r="Z91" s="23"/>
    </row>
    <row r="92" spans="9:26" x14ac:dyDescent="0.25">
      <c r="I92" s="21">
        <v>36616</v>
      </c>
      <c r="J92" s="22">
        <f t="shared" si="4"/>
        <v>3</v>
      </c>
      <c r="K92" s="22">
        <f t="shared" si="5"/>
        <v>31</v>
      </c>
      <c r="L92" s="1">
        <v>0.03</v>
      </c>
      <c r="M92" s="1">
        <v>9.9499999999999993</v>
      </c>
      <c r="N92" s="1">
        <v>0</v>
      </c>
      <c r="O92" s="23">
        <v>14.95</v>
      </c>
      <c r="R92" s="24">
        <v>43919</v>
      </c>
      <c r="S92" s="22">
        <f t="shared" si="6"/>
        <v>3</v>
      </c>
      <c r="T92" s="22">
        <f t="shared" si="7"/>
        <v>29</v>
      </c>
      <c r="U92">
        <v>0</v>
      </c>
      <c r="V92">
        <v>10.44</v>
      </c>
      <c r="W92">
        <v>0</v>
      </c>
      <c r="Z92" s="23"/>
    </row>
    <row r="93" spans="9:26" x14ac:dyDescent="0.25">
      <c r="I93" s="21">
        <v>36617</v>
      </c>
      <c r="J93" s="22">
        <f t="shared" si="4"/>
        <v>4</v>
      </c>
      <c r="K93" s="22">
        <f t="shared" si="5"/>
        <v>1</v>
      </c>
      <c r="L93" s="1">
        <v>0.1</v>
      </c>
      <c r="M93" s="1">
        <v>10.1</v>
      </c>
      <c r="N93" s="1">
        <v>0</v>
      </c>
      <c r="O93" s="23">
        <v>15.1</v>
      </c>
      <c r="R93" s="24">
        <v>43920</v>
      </c>
      <c r="S93" s="22">
        <f t="shared" si="6"/>
        <v>3</v>
      </c>
      <c r="T93" s="22">
        <f t="shared" si="7"/>
        <v>30</v>
      </c>
      <c r="U93">
        <v>0</v>
      </c>
      <c r="V93">
        <v>11.73</v>
      </c>
      <c r="W93">
        <v>0</v>
      </c>
      <c r="Z93" s="23"/>
    </row>
    <row r="94" spans="9:26" x14ac:dyDescent="0.25">
      <c r="I94" s="21">
        <v>36618</v>
      </c>
      <c r="J94" s="22">
        <f t="shared" si="4"/>
        <v>4</v>
      </c>
      <c r="K94" s="22">
        <f t="shared" si="5"/>
        <v>2</v>
      </c>
      <c r="L94" s="1">
        <v>0.06</v>
      </c>
      <c r="M94" s="1">
        <v>10.34</v>
      </c>
      <c r="N94" s="1">
        <v>0</v>
      </c>
      <c r="O94" s="23">
        <v>15.34</v>
      </c>
      <c r="R94" s="24">
        <v>43921</v>
      </c>
      <c r="S94" s="22">
        <f t="shared" si="6"/>
        <v>3</v>
      </c>
      <c r="T94" s="22">
        <f t="shared" si="7"/>
        <v>31</v>
      </c>
      <c r="U94">
        <v>0</v>
      </c>
      <c r="V94">
        <v>12.46</v>
      </c>
      <c r="W94">
        <v>0</v>
      </c>
      <c r="Z94" s="23"/>
    </row>
    <row r="95" spans="9:26" x14ac:dyDescent="0.25">
      <c r="I95" s="21">
        <v>36619</v>
      </c>
      <c r="J95" s="22">
        <f t="shared" si="4"/>
        <v>4</v>
      </c>
      <c r="K95" s="22">
        <f t="shared" si="5"/>
        <v>3</v>
      </c>
      <c r="L95" s="1">
        <v>0.03</v>
      </c>
      <c r="M95" s="1">
        <v>10.48</v>
      </c>
      <c r="N95" s="1">
        <v>0</v>
      </c>
      <c r="O95" s="23">
        <v>15.48</v>
      </c>
      <c r="R95" s="24">
        <v>43922</v>
      </c>
      <c r="S95" s="22">
        <f t="shared" si="6"/>
        <v>4</v>
      </c>
      <c r="T95" s="22">
        <f t="shared" si="7"/>
        <v>1</v>
      </c>
      <c r="U95">
        <v>0</v>
      </c>
      <c r="V95">
        <v>8.86</v>
      </c>
      <c r="W95">
        <v>0</v>
      </c>
      <c r="Z95" s="23"/>
    </row>
    <row r="96" spans="9:26" x14ac:dyDescent="0.25">
      <c r="I96" s="21">
        <v>36620</v>
      </c>
      <c r="J96" s="22">
        <f t="shared" si="4"/>
        <v>4</v>
      </c>
      <c r="K96" s="22">
        <f t="shared" si="5"/>
        <v>4</v>
      </c>
      <c r="L96" s="1">
        <v>0.36</v>
      </c>
      <c r="M96" s="1">
        <v>10.63</v>
      </c>
      <c r="N96" s="1">
        <v>0</v>
      </c>
      <c r="O96" s="23">
        <v>15.63</v>
      </c>
      <c r="R96" s="24">
        <v>43923</v>
      </c>
      <c r="S96" s="22">
        <f t="shared" si="6"/>
        <v>4</v>
      </c>
      <c r="T96" s="22">
        <f t="shared" si="7"/>
        <v>2</v>
      </c>
      <c r="U96">
        <v>0</v>
      </c>
      <c r="V96">
        <v>6.2</v>
      </c>
      <c r="W96">
        <v>0</v>
      </c>
      <c r="Z96" s="23"/>
    </row>
    <row r="97" spans="9:26" x14ac:dyDescent="0.25">
      <c r="I97" s="21">
        <v>36621</v>
      </c>
      <c r="J97" s="22">
        <f t="shared" si="4"/>
        <v>4</v>
      </c>
      <c r="K97" s="22">
        <f t="shared" si="5"/>
        <v>5</v>
      </c>
      <c r="L97" s="1">
        <v>0.59</v>
      </c>
      <c r="M97" s="1">
        <v>11.22</v>
      </c>
      <c r="N97" s="1">
        <v>0</v>
      </c>
      <c r="O97" s="23">
        <v>16.22</v>
      </c>
      <c r="R97" s="24">
        <v>43924</v>
      </c>
      <c r="S97" s="22">
        <f t="shared" si="6"/>
        <v>4</v>
      </c>
      <c r="T97" s="22">
        <f t="shared" si="7"/>
        <v>3</v>
      </c>
      <c r="U97">
        <v>0</v>
      </c>
      <c r="V97">
        <v>6.06</v>
      </c>
      <c r="W97">
        <v>0</v>
      </c>
      <c r="Z97" s="23"/>
    </row>
    <row r="98" spans="9:26" x14ac:dyDescent="0.25">
      <c r="I98" s="21">
        <v>36622</v>
      </c>
      <c r="J98" s="22">
        <f t="shared" si="4"/>
        <v>4</v>
      </c>
      <c r="K98" s="22">
        <f t="shared" si="5"/>
        <v>6</v>
      </c>
      <c r="L98" s="1">
        <v>0.64</v>
      </c>
      <c r="M98" s="1">
        <v>11.06</v>
      </c>
      <c r="N98" s="1">
        <v>0</v>
      </c>
      <c r="O98" s="23">
        <v>16.059999999999999</v>
      </c>
      <c r="R98" s="24">
        <v>43925</v>
      </c>
      <c r="S98" s="22">
        <f t="shared" si="6"/>
        <v>4</v>
      </c>
      <c r="T98" s="22">
        <f t="shared" si="7"/>
        <v>4</v>
      </c>
      <c r="U98">
        <v>0</v>
      </c>
      <c r="V98">
        <v>10.4</v>
      </c>
      <c r="W98">
        <v>0</v>
      </c>
      <c r="Z98" s="23"/>
    </row>
    <row r="99" spans="9:26" x14ac:dyDescent="0.25">
      <c r="I99" s="21">
        <v>36623</v>
      </c>
      <c r="J99" s="22">
        <f t="shared" si="4"/>
        <v>4</v>
      </c>
      <c r="K99" s="22">
        <f t="shared" si="5"/>
        <v>7</v>
      </c>
      <c r="L99" s="1">
        <v>0.03</v>
      </c>
      <c r="M99" s="1">
        <v>9.74</v>
      </c>
      <c r="N99" s="1">
        <v>0</v>
      </c>
      <c r="O99" s="23">
        <v>14.74</v>
      </c>
      <c r="R99" s="24">
        <v>43926</v>
      </c>
      <c r="S99" s="22">
        <f t="shared" si="6"/>
        <v>4</v>
      </c>
      <c r="T99" s="22">
        <f t="shared" si="7"/>
        <v>5</v>
      </c>
      <c r="U99">
        <v>0</v>
      </c>
      <c r="V99">
        <v>12.35</v>
      </c>
      <c r="W99">
        <v>0</v>
      </c>
      <c r="Z99" s="23"/>
    </row>
    <row r="100" spans="9:26" x14ac:dyDescent="0.25">
      <c r="I100" s="21">
        <v>36624</v>
      </c>
      <c r="J100" s="22">
        <f t="shared" si="4"/>
        <v>4</v>
      </c>
      <c r="K100" s="22">
        <f t="shared" si="5"/>
        <v>8</v>
      </c>
      <c r="L100" s="1">
        <v>0.2</v>
      </c>
      <c r="M100" s="1">
        <v>10.34</v>
      </c>
      <c r="N100" s="1">
        <v>0</v>
      </c>
      <c r="O100" s="23">
        <v>15.34</v>
      </c>
      <c r="R100" s="24">
        <v>43927</v>
      </c>
      <c r="S100" s="22">
        <f t="shared" si="6"/>
        <v>4</v>
      </c>
      <c r="T100" s="22">
        <f t="shared" si="7"/>
        <v>6</v>
      </c>
      <c r="U100">
        <v>0</v>
      </c>
      <c r="V100">
        <v>7.34</v>
      </c>
      <c r="W100">
        <v>0</v>
      </c>
      <c r="Z100" s="23"/>
    </row>
    <row r="101" spans="9:26" x14ac:dyDescent="0.25">
      <c r="I101" s="21">
        <v>36625</v>
      </c>
      <c r="J101" s="22">
        <f t="shared" si="4"/>
        <v>4</v>
      </c>
      <c r="K101" s="22">
        <f t="shared" si="5"/>
        <v>9</v>
      </c>
      <c r="L101" s="1">
        <v>0.47</v>
      </c>
      <c r="M101" s="1">
        <v>10.62</v>
      </c>
      <c r="N101" s="1">
        <v>0</v>
      </c>
      <c r="O101" s="23">
        <v>15.62</v>
      </c>
      <c r="R101" s="24">
        <v>43928</v>
      </c>
      <c r="S101" s="22">
        <f t="shared" si="6"/>
        <v>4</v>
      </c>
      <c r="T101" s="22">
        <f t="shared" si="7"/>
        <v>7</v>
      </c>
      <c r="U101">
        <v>0</v>
      </c>
      <c r="V101">
        <v>10.66</v>
      </c>
      <c r="W101">
        <v>0</v>
      </c>
      <c r="Z101" s="23"/>
    </row>
    <row r="102" spans="9:26" x14ac:dyDescent="0.25">
      <c r="I102" s="21">
        <v>36626</v>
      </c>
      <c r="J102" s="22">
        <f t="shared" si="4"/>
        <v>4</v>
      </c>
      <c r="K102" s="22">
        <f t="shared" si="5"/>
        <v>10</v>
      </c>
      <c r="L102" s="1">
        <v>0.04</v>
      </c>
      <c r="M102" s="1">
        <v>10.29</v>
      </c>
      <c r="N102" s="1">
        <v>0</v>
      </c>
      <c r="O102" s="23">
        <v>15.29</v>
      </c>
      <c r="R102" s="24">
        <v>43929</v>
      </c>
      <c r="S102" s="22">
        <f t="shared" si="6"/>
        <v>4</v>
      </c>
      <c r="T102" s="22">
        <f t="shared" si="7"/>
        <v>8</v>
      </c>
      <c r="U102">
        <v>0</v>
      </c>
      <c r="V102">
        <v>9.43</v>
      </c>
      <c r="W102">
        <v>0</v>
      </c>
      <c r="Z102" s="23"/>
    </row>
    <row r="103" spans="9:26" x14ac:dyDescent="0.25">
      <c r="I103" s="21">
        <v>36627</v>
      </c>
      <c r="J103" s="22">
        <f t="shared" si="4"/>
        <v>4</v>
      </c>
      <c r="K103" s="22">
        <f t="shared" si="5"/>
        <v>11</v>
      </c>
      <c r="L103" s="1">
        <v>0</v>
      </c>
      <c r="M103" s="1">
        <v>8.09</v>
      </c>
      <c r="N103" s="1">
        <v>0</v>
      </c>
      <c r="O103" s="23">
        <v>13.09</v>
      </c>
      <c r="R103" s="24">
        <v>43930</v>
      </c>
      <c r="S103" s="22">
        <f t="shared" si="6"/>
        <v>4</v>
      </c>
      <c r="T103" s="22">
        <f t="shared" si="7"/>
        <v>9</v>
      </c>
      <c r="U103">
        <v>0</v>
      </c>
      <c r="V103">
        <v>11.87</v>
      </c>
      <c r="W103">
        <v>0</v>
      </c>
      <c r="Z103" s="23"/>
    </row>
    <row r="104" spans="9:26" x14ac:dyDescent="0.25">
      <c r="I104" s="21">
        <v>36628</v>
      </c>
      <c r="J104" s="22">
        <f t="shared" si="4"/>
        <v>4</v>
      </c>
      <c r="K104" s="22">
        <f t="shared" si="5"/>
        <v>12</v>
      </c>
      <c r="L104" s="1">
        <v>0</v>
      </c>
      <c r="M104" s="1">
        <v>7.25</v>
      </c>
      <c r="N104" s="1">
        <v>0</v>
      </c>
      <c r="O104" s="23">
        <v>12.25</v>
      </c>
      <c r="R104" s="24">
        <v>43931</v>
      </c>
      <c r="S104" s="22">
        <f t="shared" si="6"/>
        <v>4</v>
      </c>
      <c r="T104" s="22">
        <f t="shared" si="7"/>
        <v>10</v>
      </c>
      <c r="U104">
        <v>0</v>
      </c>
      <c r="V104">
        <v>10.14</v>
      </c>
      <c r="W104">
        <v>0</v>
      </c>
      <c r="Z104" s="23"/>
    </row>
    <row r="105" spans="9:26" x14ac:dyDescent="0.25">
      <c r="I105" s="21">
        <v>36629</v>
      </c>
      <c r="J105" s="22">
        <f t="shared" si="4"/>
        <v>4</v>
      </c>
      <c r="K105" s="22">
        <f t="shared" si="5"/>
        <v>13</v>
      </c>
      <c r="L105" s="1">
        <v>0</v>
      </c>
      <c r="M105" s="1">
        <v>7.67</v>
      </c>
      <c r="N105" s="1">
        <v>0</v>
      </c>
      <c r="O105" s="23">
        <v>12.67</v>
      </c>
      <c r="R105" s="24">
        <v>43932</v>
      </c>
      <c r="S105" s="22">
        <f t="shared" si="6"/>
        <v>4</v>
      </c>
      <c r="T105" s="22">
        <f t="shared" si="7"/>
        <v>11</v>
      </c>
      <c r="U105">
        <v>0</v>
      </c>
      <c r="V105">
        <v>9.18</v>
      </c>
      <c r="W105">
        <v>0</v>
      </c>
      <c r="Z105" s="23"/>
    </row>
    <row r="106" spans="9:26" x14ac:dyDescent="0.25">
      <c r="I106" s="21">
        <v>36630</v>
      </c>
      <c r="J106" s="22">
        <f t="shared" si="4"/>
        <v>4</v>
      </c>
      <c r="K106" s="22">
        <f t="shared" si="5"/>
        <v>14</v>
      </c>
      <c r="L106" s="1">
        <v>0</v>
      </c>
      <c r="M106" s="1">
        <v>6.15</v>
      </c>
      <c r="N106" s="1">
        <v>0</v>
      </c>
      <c r="O106" s="23">
        <v>11.15</v>
      </c>
      <c r="R106" s="24">
        <v>43933</v>
      </c>
      <c r="S106" s="22">
        <f t="shared" si="6"/>
        <v>4</v>
      </c>
      <c r="T106" s="22">
        <f t="shared" si="7"/>
        <v>12</v>
      </c>
      <c r="U106">
        <v>0</v>
      </c>
      <c r="V106">
        <v>7.25</v>
      </c>
      <c r="W106">
        <v>0</v>
      </c>
      <c r="Z106" s="23"/>
    </row>
    <row r="107" spans="9:26" x14ac:dyDescent="0.25">
      <c r="I107" s="21">
        <v>36631</v>
      </c>
      <c r="J107" s="22">
        <f t="shared" si="4"/>
        <v>4</v>
      </c>
      <c r="K107" s="22">
        <f t="shared" si="5"/>
        <v>15</v>
      </c>
      <c r="L107" s="1">
        <v>0.09</v>
      </c>
      <c r="M107" s="1">
        <v>7.84</v>
      </c>
      <c r="N107" s="1">
        <v>0</v>
      </c>
      <c r="O107" s="23">
        <v>12.84</v>
      </c>
      <c r="R107" s="24">
        <v>43934</v>
      </c>
      <c r="S107" s="22">
        <f t="shared" si="6"/>
        <v>4</v>
      </c>
      <c r="T107" s="22">
        <f t="shared" si="7"/>
        <v>13</v>
      </c>
      <c r="U107">
        <v>0</v>
      </c>
      <c r="V107">
        <v>8.0299999999999994</v>
      </c>
      <c r="W107">
        <v>0</v>
      </c>
      <c r="Z107" s="23"/>
    </row>
    <row r="108" spans="9:26" x14ac:dyDescent="0.25">
      <c r="I108" s="21">
        <v>36632</v>
      </c>
      <c r="J108" s="22">
        <f t="shared" si="4"/>
        <v>4</v>
      </c>
      <c r="K108" s="22">
        <f t="shared" si="5"/>
        <v>16</v>
      </c>
      <c r="L108" s="1">
        <v>0.05</v>
      </c>
      <c r="M108" s="1">
        <v>9.25</v>
      </c>
      <c r="N108" s="1">
        <v>0</v>
      </c>
      <c r="O108" s="23">
        <v>14.25</v>
      </c>
      <c r="R108" s="24">
        <v>43935</v>
      </c>
      <c r="S108" s="22">
        <f t="shared" si="6"/>
        <v>4</v>
      </c>
      <c r="T108" s="22">
        <f t="shared" si="7"/>
        <v>14</v>
      </c>
      <c r="U108">
        <v>0</v>
      </c>
      <c r="V108">
        <v>2.67</v>
      </c>
      <c r="W108">
        <v>0</v>
      </c>
      <c r="Z108" s="23"/>
    </row>
    <row r="109" spans="9:26" x14ac:dyDescent="0.25">
      <c r="I109" s="21">
        <v>36633</v>
      </c>
      <c r="J109" s="22">
        <f t="shared" si="4"/>
        <v>4</v>
      </c>
      <c r="K109" s="22">
        <f t="shared" si="5"/>
        <v>17</v>
      </c>
      <c r="L109" s="1">
        <v>0</v>
      </c>
      <c r="M109" s="1">
        <v>8.4</v>
      </c>
      <c r="N109" s="1">
        <v>0</v>
      </c>
      <c r="O109" s="23">
        <v>13.4</v>
      </c>
      <c r="R109" s="24">
        <v>43936</v>
      </c>
      <c r="S109" s="22">
        <f t="shared" si="6"/>
        <v>4</v>
      </c>
      <c r="T109" s="22">
        <f t="shared" si="7"/>
        <v>15</v>
      </c>
      <c r="U109">
        <v>0</v>
      </c>
      <c r="V109">
        <v>8.9</v>
      </c>
      <c r="W109">
        <v>0</v>
      </c>
      <c r="Z109" s="23"/>
    </row>
    <row r="110" spans="9:26" x14ac:dyDescent="0.25">
      <c r="I110" s="21">
        <v>36634</v>
      </c>
      <c r="J110" s="22">
        <f t="shared" si="4"/>
        <v>4</v>
      </c>
      <c r="K110" s="22">
        <f t="shared" si="5"/>
        <v>18</v>
      </c>
      <c r="L110" s="1">
        <v>0</v>
      </c>
      <c r="M110" s="1">
        <v>8.52</v>
      </c>
      <c r="N110" s="1">
        <v>0</v>
      </c>
      <c r="O110" s="23">
        <v>13.52</v>
      </c>
      <c r="R110" s="24">
        <v>43937</v>
      </c>
      <c r="S110" s="22">
        <f t="shared" si="6"/>
        <v>4</v>
      </c>
      <c r="T110" s="22">
        <f t="shared" si="7"/>
        <v>16</v>
      </c>
      <c r="U110">
        <v>0</v>
      </c>
      <c r="V110">
        <v>9.6999999999999993</v>
      </c>
      <c r="W110">
        <v>0</v>
      </c>
      <c r="Z110" s="23"/>
    </row>
    <row r="111" spans="9:26" x14ac:dyDescent="0.25">
      <c r="I111" s="21">
        <v>36635</v>
      </c>
      <c r="J111" s="22">
        <f t="shared" si="4"/>
        <v>4</v>
      </c>
      <c r="K111" s="22">
        <f t="shared" si="5"/>
        <v>19</v>
      </c>
      <c r="L111" s="1">
        <v>0.12</v>
      </c>
      <c r="M111" s="1">
        <v>8.9600000000000009</v>
      </c>
      <c r="N111" s="1">
        <v>0</v>
      </c>
      <c r="O111" s="23">
        <v>13.96</v>
      </c>
      <c r="R111" s="24">
        <v>43938</v>
      </c>
      <c r="S111" s="22">
        <f t="shared" si="6"/>
        <v>4</v>
      </c>
      <c r="T111" s="22">
        <f t="shared" si="7"/>
        <v>17</v>
      </c>
      <c r="U111">
        <v>0</v>
      </c>
      <c r="V111">
        <v>10.38</v>
      </c>
      <c r="W111">
        <v>0</v>
      </c>
      <c r="Z111" s="23"/>
    </row>
    <row r="112" spans="9:26" x14ac:dyDescent="0.25">
      <c r="I112" s="21">
        <v>36636</v>
      </c>
      <c r="J112" s="22">
        <f t="shared" si="4"/>
        <v>4</v>
      </c>
      <c r="K112" s="22">
        <f t="shared" si="5"/>
        <v>20</v>
      </c>
      <c r="L112" s="1">
        <v>0</v>
      </c>
      <c r="M112" s="1">
        <v>7.8</v>
      </c>
      <c r="N112" s="1">
        <v>0</v>
      </c>
      <c r="O112" s="23">
        <v>12.8</v>
      </c>
      <c r="R112" s="24">
        <v>43939</v>
      </c>
      <c r="S112" s="22">
        <f t="shared" si="6"/>
        <v>4</v>
      </c>
      <c r="T112" s="22">
        <f t="shared" si="7"/>
        <v>18</v>
      </c>
      <c r="U112">
        <v>0</v>
      </c>
      <c r="V112">
        <v>11.61</v>
      </c>
      <c r="W112">
        <v>0</v>
      </c>
      <c r="Z112" s="23"/>
    </row>
    <row r="113" spans="9:26" x14ac:dyDescent="0.25">
      <c r="I113" s="21">
        <v>36637</v>
      </c>
      <c r="J113" s="22">
        <f t="shared" si="4"/>
        <v>4</v>
      </c>
      <c r="K113" s="22">
        <f t="shared" si="5"/>
        <v>21</v>
      </c>
      <c r="L113" s="1">
        <v>0</v>
      </c>
      <c r="M113" s="1">
        <v>7.09</v>
      </c>
      <c r="N113" s="1">
        <v>0</v>
      </c>
      <c r="O113" s="23">
        <v>12.09</v>
      </c>
      <c r="R113" s="24">
        <v>43940</v>
      </c>
      <c r="S113" s="22">
        <f t="shared" si="6"/>
        <v>4</v>
      </c>
      <c r="T113" s="22">
        <f t="shared" si="7"/>
        <v>19</v>
      </c>
      <c r="U113">
        <v>0</v>
      </c>
      <c r="V113">
        <v>8.3800000000000008</v>
      </c>
      <c r="W113">
        <v>0</v>
      </c>
      <c r="Z113" s="23"/>
    </row>
    <row r="114" spans="9:26" x14ac:dyDescent="0.25">
      <c r="I114" s="21">
        <v>36638</v>
      </c>
      <c r="J114" s="22">
        <f t="shared" si="4"/>
        <v>4</v>
      </c>
      <c r="K114" s="22">
        <f t="shared" si="5"/>
        <v>22</v>
      </c>
      <c r="L114" s="1">
        <v>0</v>
      </c>
      <c r="M114" s="1">
        <v>6.61</v>
      </c>
      <c r="N114" s="1">
        <v>0</v>
      </c>
      <c r="O114" s="23">
        <v>11.59</v>
      </c>
      <c r="R114" s="24">
        <v>43941</v>
      </c>
      <c r="S114" s="22">
        <f t="shared" si="6"/>
        <v>4</v>
      </c>
      <c r="T114" s="22">
        <f t="shared" si="7"/>
        <v>20</v>
      </c>
      <c r="U114">
        <v>0</v>
      </c>
      <c r="V114">
        <v>5.91</v>
      </c>
      <c r="W114">
        <v>0</v>
      </c>
      <c r="Z114" s="23"/>
    </row>
    <row r="115" spans="9:26" x14ac:dyDescent="0.25">
      <c r="I115" s="21">
        <v>36639</v>
      </c>
      <c r="J115" s="22">
        <f t="shared" si="4"/>
        <v>4</v>
      </c>
      <c r="K115" s="22">
        <f t="shared" si="5"/>
        <v>23</v>
      </c>
      <c r="L115" s="1">
        <v>0</v>
      </c>
      <c r="M115" s="1">
        <v>7.94</v>
      </c>
      <c r="N115" s="1">
        <v>0</v>
      </c>
      <c r="O115" s="23">
        <v>12.94</v>
      </c>
      <c r="R115" s="24">
        <v>43942</v>
      </c>
      <c r="S115" s="22">
        <f t="shared" si="6"/>
        <v>4</v>
      </c>
      <c r="T115" s="22">
        <f t="shared" si="7"/>
        <v>21</v>
      </c>
      <c r="U115">
        <v>0</v>
      </c>
      <c r="V115">
        <v>9.43</v>
      </c>
      <c r="W115">
        <v>0</v>
      </c>
      <c r="Z115" s="23"/>
    </row>
    <row r="116" spans="9:26" x14ac:dyDescent="0.25">
      <c r="I116" s="21">
        <v>36640</v>
      </c>
      <c r="J116" s="22">
        <f t="shared" si="4"/>
        <v>4</v>
      </c>
      <c r="K116" s="22">
        <f t="shared" si="5"/>
        <v>24</v>
      </c>
      <c r="L116" s="1">
        <v>0</v>
      </c>
      <c r="M116" s="1">
        <v>6.65</v>
      </c>
      <c r="N116" s="1">
        <v>0</v>
      </c>
      <c r="O116" s="23">
        <v>11.65</v>
      </c>
      <c r="R116" s="24">
        <v>43943</v>
      </c>
      <c r="S116" s="22">
        <f t="shared" si="6"/>
        <v>4</v>
      </c>
      <c r="T116" s="22">
        <f t="shared" si="7"/>
        <v>22</v>
      </c>
      <c r="U116">
        <v>0</v>
      </c>
      <c r="V116">
        <v>8.99</v>
      </c>
      <c r="W116">
        <v>0</v>
      </c>
      <c r="Z116" s="23"/>
    </row>
    <row r="117" spans="9:26" x14ac:dyDescent="0.25">
      <c r="I117" s="21">
        <v>36641</v>
      </c>
      <c r="J117" s="22">
        <f t="shared" si="4"/>
        <v>4</v>
      </c>
      <c r="K117" s="22">
        <f t="shared" si="5"/>
        <v>25</v>
      </c>
      <c r="L117" s="1">
        <v>0</v>
      </c>
      <c r="M117" s="1">
        <v>7.04</v>
      </c>
      <c r="N117" s="1">
        <v>0</v>
      </c>
      <c r="O117" s="23">
        <v>12.04</v>
      </c>
      <c r="R117" s="24">
        <v>43944</v>
      </c>
      <c r="S117" s="22">
        <f t="shared" si="6"/>
        <v>4</v>
      </c>
      <c r="T117" s="22">
        <f t="shared" si="7"/>
        <v>23</v>
      </c>
      <c r="U117">
        <v>0</v>
      </c>
      <c r="V117">
        <v>10.15</v>
      </c>
      <c r="W117">
        <v>0</v>
      </c>
      <c r="Z117" s="23"/>
    </row>
    <row r="118" spans="9:26" x14ac:dyDescent="0.25">
      <c r="I118" s="21">
        <v>36642</v>
      </c>
      <c r="J118" s="22">
        <f t="shared" si="4"/>
        <v>4</v>
      </c>
      <c r="K118" s="22">
        <f t="shared" si="5"/>
        <v>26</v>
      </c>
      <c r="L118" s="1">
        <v>0</v>
      </c>
      <c r="M118" s="1">
        <v>6.94</v>
      </c>
      <c r="N118" s="1">
        <v>0</v>
      </c>
      <c r="O118" s="23">
        <v>11.94</v>
      </c>
      <c r="R118" s="24">
        <v>43945</v>
      </c>
      <c r="S118" s="22">
        <f t="shared" si="6"/>
        <v>4</v>
      </c>
      <c r="T118" s="22">
        <f t="shared" si="7"/>
        <v>24</v>
      </c>
      <c r="U118">
        <v>0</v>
      </c>
      <c r="V118">
        <v>9.75</v>
      </c>
      <c r="W118">
        <v>0</v>
      </c>
      <c r="Z118" s="23"/>
    </row>
    <row r="119" spans="9:26" x14ac:dyDescent="0.25">
      <c r="I119" s="21">
        <v>36643</v>
      </c>
      <c r="J119" s="22">
        <f t="shared" si="4"/>
        <v>4</v>
      </c>
      <c r="K119" s="22">
        <f t="shared" si="5"/>
        <v>27</v>
      </c>
      <c r="L119" s="1">
        <v>0</v>
      </c>
      <c r="M119" s="1">
        <v>6.87</v>
      </c>
      <c r="N119" s="1">
        <v>0</v>
      </c>
      <c r="O119" s="23">
        <v>11.87</v>
      </c>
      <c r="R119" s="24">
        <v>43946</v>
      </c>
      <c r="S119" s="22">
        <f t="shared" si="6"/>
        <v>4</v>
      </c>
      <c r="T119" s="22">
        <f t="shared" si="7"/>
        <v>25</v>
      </c>
      <c r="U119">
        <v>0</v>
      </c>
      <c r="V119">
        <v>6.12</v>
      </c>
      <c r="W119">
        <v>0</v>
      </c>
      <c r="Z119" s="23"/>
    </row>
    <row r="120" spans="9:26" x14ac:dyDescent="0.25">
      <c r="I120" s="21">
        <v>36644</v>
      </c>
      <c r="J120" s="22">
        <f t="shared" si="4"/>
        <v>4</v>
      </c>
      <c r="K120" s="22">
        <f t="shared" si="5"/>
        <v>28</v>
      </c>
      <c r="L120" s="1">
        <v>0</v>
      </c>
      <c r="M120" s="1">
        <v>6.92</v>
      </c>
      <c r="N120" s="1">
        <v>0</v>
      </c>
      <c r="O120" s="23">
        <v>11.92</v>
      </c>
      <c r="R120" s="24">
        <v>43947</v>
      </c>
      <c r="S120" s="22">
        <f t="shared" si="6"/>
        <v>4</v>
      </c>
      <c r="T120" s="22">
        <f t="shared" si="7"/>
        <v>26</v>
      </c>
      <c r="U120">
        <v>0</v>
      </c>
      <c r="V120">
        <v>7.04</v>
      </c>
      <c r="W120">
        <v>0</v>
      </c>
      <c r="Z120" s="23"/>
    </row>
    <row r="121" spans="9:26" x14ac:dyDescent="0.25">
      <c r="I121" s="21">
        <v>36645</v>
      </c>
      <c r="J121" s="22">
        <f t="shared" si="4"/>
        <v>4</v>
      </c>
      <c r="K121" s="22">
        <f t="shared" si="5"/>
        <v>29</v>
      </c>
      <c r="L121" s="1">
        <v>0</v>
      </c>
      <c r="M121" s="1">
        <v>6.14</v>
      </c>
      <c r="N121" s="1">
        <v>0</v>
      </c>
      <c r="O121" s="23">
        <v>10.93</v>
      </c>
      <c r="R121" s="24">
        <v>43948</v>
      </c>
      <c r="S121" s="22">
        <f t="shared" si="6"/>
        <v>4</v>
      </c>
      <c r="T121" s="22">
        <f t="shared" si="7"/>
        <v>27</v>
      </c>
      <c r="U121">
        <v>0</v>
      </c>
      <c r="V121">
        <v>9.34</v>
      </c>
      <c r="W121">
        <v>0</v>
      </c>
      <c r="Z121" s="23"/>
    </row>
    <row r="122" spans="9:26" x14ac:dyDescent="0.25">
      <c r="I122" s="21">
        <v>36646</v>
      </c>
      <c r="J122" s="22">
        <f t="shared" si="4"/>
        <v>4</v>
      </c>
      <c r="K122" s="22">
        <f t="shared" si="5"/>
        <v>30</v>
      </c>
      <c r="L122" s="1">
        <v>0</v>
      </c>
      <c r="M122" s="1">
        <v>7.36</v>
      </c>
      <c r="N122" s="1">
        <v>0</v>
      </c>
      <c r="O122" s="23">
        <v>12.36</v>
      </c>
      <c r="R122" s="24">
        <v>43949</v>
      </c>
      <c r="S122" s="22">
        <f t="shared" si="6"/>
        <v>4</v>
      </c>
      <c r="T122" s="22">
        <f t="shared" si="7"/>
        <v>28</v>
      </c>
      <c r="U122">
        <v>0</v>
      </c>
      <c r="V122">
        <v>11.74</v>
      </c>
      <c r="W122">
        <v>0</v>
      </c>
      <c r="Z122" s="23"/>
    </row>
    <row r="123" spans="9:26" x14ac:dyDescent="0.25">
      <c r="I123" s="21">
        <v>36647</v>
      </c>
      <c r="J123" s="22">
        <f t="shared" si="4"/>
        <v>5</v>
      </c>
      <c r="K123" s="22">
        <f t="shared" si="5"/>
        <v>1</v>
      </c>
      <c r="L123" s="1">
        <v>0</v>
      </c>
      <c r="M123" s="1">
        <v>6.86</v>
      </c>
      <c r="N123" s="1">
        <v>0</v>
      </c>
      <c r="O123" s="23">
        <v>11.86</v>
      </c>
      <c r="R123" s="24">
        <v>43950</v>
      </c>
      <c r="S123" s="22">
        <f t="shared" si="6"/>
        <v>4</v>
      </c>
      <c r="T123" s="22">
        <f t="shared" si="7"/>
        <v>29</v>
      </c>
      <c r="U123">
        <v>0</v>
      </c>
      <c r="V123">
        <v>9.81</v>
      </c>
      <c r="W123">
        <v>0</v>
      </c>
      <c r="Z123" s="23"/>
    </row>
    <row r="124" spans="9:26" x14ac:dyDescent="0.25">
      <c r="I124" s="21">
        <v>36648</v>
      </c>
      <c r="J124" s="22">
        <f t="shared" si="4"/>
        <v>5</v>
      </c>
      <c r="K124" s="22">
        <f t="shared" si="5"/>
        <v>2</v>
      </c>
      <c r="L124" s="1">
        <v>0</v>
      </c>
      <c r="M124" s="1">
        <v>5.4</v>
      </c>
      <c r="N124" s="1">
        <v>0</v>
      </c>
      <c r="O124" s="23">
        <v>10.4</v>
      </c>
      <c r="R124" s="24">
        <v>43951</v>
      </c>
      <c r="S124" s="22">
        <f t="shared" si="6"/>
        <v>4</v>
      </c>
      <c r="T124" s="22">
        <f t="shared" si="7"/>
        <v>30</v>
      </c>
      <c r="U124">
        <v>0</v>
      </c>
      <c r="V124">
        <v>9.8000000000000007</v>
      </c>
      <c r="W124">
        <v>0</v>
      </c>
      <c r="Z124" s="23"/>
    </row>
    <row r="125" spans="9:26" x14ac:dyDescent="0.25">
      <c r="I125" s="21">
        <v>36649</v>
      </c>
      <c r="J125" s="22">
        <f t="shared" si="4"/>
        <v>5</v>
      </c>
      <c r="K125" s="22">
        <f t="shared" si="5"/>
        <v>3</v>
      </c>
      <c r="L125" s="1">
        <v>0</v>
      </c>
      <c r="M125" s="1">
        <v>4.24</v>
      </c>
      <c r="N125" s="1">
        <v>0</v>
      </c>
      <c r="O125" s="23">
        <v>9.24</v>
      </c>
      <c r="R125" s="24">
        <v>43952</v>
      </c>
      <c r="S125" s="22">
        <f t="shared" si="6"/>
        <v>5</v>
      </c>
      <c r="T125" s="22">
        <f t="shared" si="7"/>
        <v>1</v>
      </c>
      <c r="U125">
        <v>0</v>
      </c>
      <c r="V125">
        <v>6.94</v>
      </c>
      <c r="W125">
        <v>0</v>
      </c>
      <c r="Z125" s="23"/>
    </row>
    <row r="126" spans="9:26" x14ac:dyDescent="0.25">
      <c r="I126" s="21">
        <v>36650</v>
      </c>
      <c r="J126" s="22">
        <f t="shared" si="4"/>
        <v>5</v>
      </c>
      <c r="K126" s="22">
        <f t="shared" si="5"/>
        <v>4</v>
      </c>
      <c r="L126" s="1">
        <v>0</v>
      </c>
      <c r="M126" s="1">
        <v>5.8</v>
      </c>
      <c r="N126" s="1">
        <v>0</v>
      </c>
      <c r="O126" s="23">
        <v>10.8</v>
      </c>
      <c r="R126" s="24">
        <v>43953</v>
      </c>
      <c r="S126" s="22">
        <f t="shared" si="6"/>
        <v>5</v>
      </c>
      <c r="T126" s="22">
        <f t="shared" si="7"/>
        <v>2</v>
      </c>
      <c r="U126">
        <v>0</v>
      </c>
      <c r="V126">
        <v>4.08</v>
      </c>
      <c r="W126">
        <v>0</v>
      </c>
      <c r="Z126" s="23"/>
    </row>
    <row r="127" spans="9:26" x14ac:dyDescent="0.25">
      <c r="I127" s="21">
        <v>36651</v>
      </c>
      <c r="J127" s="22">
        <f t="shared" si="4"/>
        <v>5</v>
      </c>
      <c r="K127" s="22">
        <f t="shared" si="5"/>
        <v>5</v>
      </c>
      <c r="L127" s="1">
        <v>0</v>
      </c>
      <c r="M127" s="1">
        <v>4.82</v>
      </c>
      <c r="N127" s="1">
        <v>0</v>
      </c>
      <c r="O127" s="23">
        <v>9.75</v>
      </c>
      <c r="R127" s="24">
        <v>43954</v>
      </c>
      <c r="S127" s="22">
        <f t="shared" si="6"/>
        <v>5</v>
      </c>
      <c r="T127" s="22">
        <f t="shared" si="7"/>
        <v>3</v>
      </c>
      <c r="U127">
        <v>0</v>
      </c>
      <c r="V127">
        <v>3.62</v>
      </c>
      <c r="W127">
        <v>0</v>
      </c>
      <c r="Z127" s="23"/>
    </row>
    <row r="128" spans="9:26" x14ac:dyDescent="0.25">
      <c r="I128" s="21">
        <v>36652</v>
      </c>
      <c r="J128" s="22">
        <f t="shared" si="4"/>
        <v>5</v>
      </c>
      <c r="K128" s="22">
        <f t="shared" si="5"/>
        <v>6</v>
      </c>
      <c r="L128" s="1">
        <v>0</v>
      </c>
      <c r="M128" s="1">
        <v>3.94</v>
      </c>
      <c r="N128" s="1">
        <v>0</v>
      </c>
      <c r="O128" s="23">
        <v>8.94</v>
      </c>
      <c r="R128" s="24">
        <v>43955</v>
      </c>
      <c r="S128" s="22">
        <f t="shared" si="6"/>
        <v>5</v>
      </c>
      <c r="T128" s="22">
        <f t="shared" si="7"/>
        <v>4</v>
      </c>
      <c r="U128">
        <v>0</v>
      </c>
      <c r="V128">
        <v>7.1</v>
      </c>
      <c r="W128">
        <v>0</v>
      </c>
      <c r="Z128" s="23"/>
    </row>
    <row r="129" spans="9:26" x14ac:dyDescent="0.25">
      <c r="I129" s="21">
        <v>36653</v>
      </c>
      <c r="J129" s="22">
        <f t="shared" si="4"/>
        <v>5</v>
      </c>
      <c r="K129" s="22">
        <f t="shared" si="5"/>
        <v>7</v>
      </c>
      <c r="L129" s="1">
        <v>0</v>
      </c>
      <c r="M129" s="1">
        <v>4.46</v>
      </c>
      <c r="N129" s="1">
        <v>0</v>
      </c>
      <c r="O129" s="23">
        <v>9.4600000000000009</v>
      </c>
      <c r="R129" s="24">
        <v>43956</v>
      </c>
      <c r="S129" s="22">
        <f t="shared" si="6"/>
        <v>5</v>
      </c>
      <c r="T129" s="22">
        <f t="shared" si="7"/>
        <v>5</v>
      </c>
      <c r="U129">
        <v>0</v>
      </c>
      <c r="V129">
        <v>7.79</v>
      </c>
      <c r="W129">
        <v>0</v>
      </c>
      <c r="Z129" s="23"/>
    </row>
    <row r="130" spans="9:26" x14ac:dyDescent="0.25">
      <c r="I130" s="21">
        <v>36654</v>
      </c>
      <c r="J130" s="22">
        <f t="shared" si="4"/>
        <v>5</v>
      </c>
      <c r="K130" s="22">
        <f t="shared" si="5"/>
        <v>8</v>
      </c>
      <c r="L130" s="1">
        <v>0</v>
      </c>
      <c r="M130" s="1">
        <v>4.79</v>
      </c>
      <c r="N130" s="1">
        <v>0</v>
      </c>
      <c r="O130" s="23">
        <v>9.7899999999999991</v>
      </c>
      <c r="R130" s="24">
        <v>43957</v>
      </c>
      <c r="S130" s="22">
        <f t="shared" si="6"/>
        <v>5</v>
      </c>
      <c r="T130" s="22">
        <f t="shared" si="7"/>
        <v>6</v>
      </c>
      <c r="U130">
        <v>0</v>
      </c>
      <c r="V130">
        <v>5.25</v>
      </c>
      <c r="W130">
        <v>0</v>
      </c>
      <c r="Z130" s="23"/>
    </row>
    <row r="131" spans="9:26" x14ac:dyDescent="0.25">
      <c r="I131" s="21">
        <v>36655</v>
      </c>
      <c r="J131" s="22">
        <f t="shared" ref="J131:J194" si="8">MONTH(I131)</f>
        <v>5</v>
      </c>
      <c r="K131" s="22">
        <f t="shared" ref="K131:K194" si="9">DAY(I131)</f>
        <v>9</v>
      </c>
      <c r="L131" s="1">
        <v>0</v>
      </c>
      <c r="M131" s="1">
        <v>5.41</v>
      </c>
      <c r="N131" s="1">
        <v>0</v>
      </c>
      <c r="O131" s="23">
        <v>10.41</v>
      </c>
      <c r="R131" s="24">
        <v>43958</v>
      </c>
      <c r="S131" s="22">
        <f t="shared" ref="S131:S194" si="10">MONTH(R131)</f>
        <v>5</v>
      </c>
      <c r="T131" s="22">
        <f t="shared" ref="T131:T194" si="11">DAY(R131)</f>
        <v>7</v>
      </c>
      <c r="U131">
        <v>0</v>
      </c>
      <c r="V131">
        <v>8.9700000000000006</v>
      </c>
      <c r="W131">
        <v>0</v>
      </c>
      <c r="Z131" s="23"/>
    </row>
    <row r="132" spans="9:26" x14ac:dyDescent="0.25">
      <c r="I132" s="21">
        <v>36656</v>
      </c>
      <c r="J132" s="22">
        <f t="shared" si="8"/>
        <v>5</v>
      </c>
      <c r="K132" s="22">
        <f t="shared" si="9"/>
        <v>10</v>
      </c>
      <c r="L132" s="1">
        <v>0</v>
      </c>
      <c r="M132" s="1">
        <v>4.71</v>
      </c>
      <c r="N132" s="1">
        <v>0</v>
      </c>
      <c r="O132" s="23">
        <v>9.5299999999999994</v>
      </c>
      <c r="R132" s="24">
        <v>43959</v>
      </c>
      <c r="S132" s="22">
        <f t="shared" si="10"/>
        <v>5</v>
      </c>
      <c r="T132" s="22">
        <f t="shared" si="11"/>
        <v>8</v>
      </c>
      <c r="U132">
        <v>0</v>
      </c>
      <c r="V132">
        <v>6</v>
      </c>
      <c r="W132">
        <v>0</v>
      </c>
      <c r="Z132" s="23"/>
    </row>
    <row r="133" spans="9:26" x14ac:dyDescent="0.25">
      <c r="I133" s="21">
        <v>36657</v>
      </c>
      <c r="J133" s="22">
        <f t="shared" si="8"/>
        <v>5</v>
      </c>
      <c r="K133" s="22">
        <f t="shared" si="9"/>
        <v>11</v>
      </c>
      <c r="L133" s="1">
        <v>0</v>
      </c>
      <c r="M133" s="1">
        <v>3.08</v>
      </c>
      <c r="N133" s="1">
        <v>0</v>
      </c>
      <c r="O133" s="23">
        <v>8.08</v>
      </c>
      <c r="R133" s="24">
        <v>43960</v>
      </c>
      <c r="S133" s="22">
        <f t="shared" si="10"/>
        <v>5</v>
      </c>
      <c r="T133" s="22">
        <f t="shared" si="11"/>
        <v>9</v>
      </c>
      <c r="U133">
        <v>0</v>
      </c>
      <c r="V133">
        <v>8.4700000000000006</v>
      </c>
      <c r="W133">
        <v>0</v>
      </c>
      <c r="Z133" s="23"/>
    </row>
    <row r="134" spans="9:26" x14ac:dyDescent="0.25">
      <c r="I134" s="21">
        <v>36658</v>
      </c>
      <c r="J134" s="22">
        <f t="shared" si="8"/>
        <v>5</v>
      </c>
      <c r="K134" s="22">
        <f t="shared" si="9"/>
        <v>12</v>
      </c>
      <c r="L134" s="1">
        <v>0</v>
      </c>
      <c r="M134" s="1">
        <v>4.5999999999999996</v>
      </c>
      <c r="N134" s="1">
        <v>0</v>
      </c>
      <c r="O134" s="23">
        <v>9.6</v>
      </c>
      <c r="R134" s="24">
        <v>43961</v>
      </c>
      <c r="S134" s="22">
        <f t="shared" si="10"/>
        <v>5</v>
      </c>
      <c r="T134" s="22">
        <f t="shared" si="11"/>
        <v>10</v>
      </c>
      <c r="U134">
        <v>0</v>
      </c>
      <c r="V134">
        <v>9.33</v>
      </c>
      <c r="W134">
        <v>0</v>
      </c>
      <c r="Z134" s="23"/>
    </row>
    <row r="135" spans="9:26" x14ac:dyDescent="0.25">
      <c r="I135" s="21">
        <v>36659</v>
      </c>
      <c r="J135" s="22">
        <f t="shared" si="8"/>
        <v>5</v>
      </c>
      <c r="K135" s="22">
        <f t="shared" si="9"/>
        <v>13</v>
      </c>
      <c r="L135" s="1">
        <v>0</v>
      </c>
      <c r="M135" s="1">
        <v>4.51</v>
      </c>
      <c r="N135" s="1">
        <v>0</v>
      </c>
      <c r="O135" s="23">
        <v>9.51</v>
      </c>
      <c r="R135" s="24">
        <v>43962</v>
      </c>
      <c r="S135" s="22">
        <f t="shared" si="10"/>
        <v>5</v>
      </c>
      <c r="T135" s="22">
        <f t="shared" si="11"/>
        <v>11</v>
      </c>
      <c r="U135">
        <v>0</v>
      </c>
      <c r="V135">
        <v>4.55</v>
      </c>
      <c r="W135">
        <v>0</v>
      </c>
      <c r="Z135" s="23"/>
    </row>
    <row r="136" spans="9:26" x14ac:dyDescent="0.25">
      <c r="I136" s="21">
        <v>36660</v>
      </c>
      <c r="J136" s="22">
        <f t="shared" si="8"/>
        <v>5</v>
      </c>
      <c r="K136" s="22">
        <f t="shared" si="9"/>
        <v>14</v>
      </c>
      <c r="L136" s="1">
        <v>0</v>
      </c>
      <c r="M136" s="1">
        <v>4.45</v>
      </c>
      <c r="N136" s="1">
        <v>0</v>
      </c>
      <c r="O136" s="23">
        <v>9.4499999999999993</v>
      </c>
      <c r="R136" s="24">
        <v>43963</v>
      </c>
      <c r="S136" s="22">
        <f t="shared" si="10"/>
        <v>5</v>
      </c>
      <c r="T136" s="22">
        <f t="shared" si="11"/>
        <v>12</v>
      </c>
      <c r="U136">
        <v>0</v>
      </c>
      <c r="V136">
        <v>5.55</v>
      </c>
      <c r="W136">
        <v>0</v>
      </c>
      <c r="Z136" s="23"/>
    </row>
    <row r="137" spans="9:26" x14ac:dyDescent="0.25">
      <c r="I137" s="21">
        <v>36661</v>
      </c>
      <c r="J137" s="22">
        <f t="shared" si="8"/>
        <v>5</v>
      </c>
      <c r="K137" s="22">
        <f t="shared" si="9"/>
        <v>15</v>
      </c>
      <c r="L137" s="1">
        <v>0</v>
      </c>
      <c r="M137" s="1">
        <v>3.76</v>
      </c>
      <c r="N137" s="1">
        <v>0</v>
      </c>
      <c r="O137" s="23">
        <v>8.6999999999999993</v>
      </c>
      <c r="R137" s="24">
        <v>43964</v>
      </c>
      <c r="S137" s="22">
        <f t="shared" si="10"/>
        <v>5</v>
      </c>
      <c r="T137" s="22">
        <f t="shared" si="11"/>
        <v>13</v>
      </c>
      <c r="U137">
        <v>0</v>
      </c>
      <c r="V137">
        <v>7.77</v>
      </c>
      <c r="W137">
        <v>0</v>
      </c>
      <c r="Z137" s="23"/>
    </row>
    <row r="138" spans="9:26" x14ac:dyDescent="0.25">
      <c r="I138" s="21">
        <v>36662</v>
      </c>
      <c r="J138" s="22">
        <f t="shared" si="8"/>
        <v>5</v>
      </c>
      <c r="K138" s="22">
        <f t="shared" si="9"/>
        <v>16</v>
      </c>
      <c r="L138" s="1">
        <v>0</v>
      </c>
      <c r="M138" s="1">
        <v>4.12</v>
      </c>
      <c r="N138" s="1">
        <v>0</v>
      </c>
      <c r="O138" s="23">
        <v>9.1199999999999992</v>
      </c>
      <c r="R138" s="24">
        <v>43965</v>
      </c>
      <c r="S138" s="22">
        <f t="shared" si="10"/>
        <v>5</v>
      </c>
      <c r="T138" s="22">
        <f t="shared" si="11"/>
        <v>14</v>
      </c>
      <c r="U138">
        <v>0</v>
      </c>
      <c r="V138">
        <v>4.9000000000000004</v>
      </c>
      <c r="W138">
        <v>0</v>
      </c>
      <c r="Z138" s="23"/>
    </row>
    <row r="139" spans="9:26" x14ac:dyDescent="0.25">
      <c r="I139" s="21">
        <v>36663</v>
      </c>
      <c r="J139" s="22">
        <f t="shared" si="8"/>
        <v>5</v>
      </c>
      <c r="K139" s="22">
        <f t="shared" si="9"/>
        <v>17</v>
      </c>
      <c r="L139" s="1">
        <v>0</v>
      </c>
      <c r="M139" s="1">
        <v>2.57</v>
      </c>
      <c r="N139" s="1">
        <v>0</v>
      </c>
      <c r="O139" s="23">
        <v>7.23</v>
      </c>
      <c r="R139" s="24">
        <v>43966</v>
      </c>
      <c r="S139" s="22">
        <f t="shared" si="10"/>
        <v>5</v>
      </c>
      <c r="T139" s="22">
        <f t="shared" si="11"/>
        <v>15</v>
      </c>
      <c r="U139">
        <v>0</v>
      </c>
      <c r="V139">
        <v>4.33</v>
      </c>
      <c r="W139">
        <v>0</v>
      </c>
      <c r="Z139" s="23"/>
    </row>
    <row r="140" spans="9:26" x14ac:dyDescent="0.25">
      <c r="I140" s="21">
        <v>36664</v>
      </c>
      <c r="J140" s="22">
        <f t="shared" si="8"/>
        <v>5</v>
      </c>
      <c r="K140" s="22">
        <f t="shared" si="9"/>
        <v>18</v>
      </c>
      <c r="L140" s="1">
        <v>0</v>
      </c>
      <c r="M140" s="1">
        <v>3.02</v>
      </c>
      <c r="N140" s="1">
        <v>0</v>
      </c>
      <c r="O140" s="23">
        <v>7.6</v>
      </c>
      <c r="R140" s="24">
        <v>43967</v>
      </c>
      <c r="S140" s="22">
        <f t="shared" si="10"/>
        <v>5</v>
      </c>
      <c r="T140" s="22">
        <f t="shared" si="11"/>
        <v>16</v>
      </c>
      <c r="U140">
        <v>0</v>
      </c>
      <c r="V140">
        <v>6.23</v>
      </c>
      <c r="W140">
        <v>0</v>
      </c>
      <c r="Z140" s="23"/>
    </row>
    <row r="141" spans="9:26" x14ac:dyDescent="0.25">
      <c r="I141" s="21">
        <v>36665</v>
      </c>
      <c r="J141" s="22">
        <f t="shared" si="8"/>
        <v>5</v>
      </c>
      <c r="K141" s="22">
        <f t="shared" si="9"/>
        <v>19</v>
      </c>
      <c r="L141" s="1">
        <v>0</v>
      </c>
      <c r="M141" s="1">
        <v>3.29</v>
      </c>
      <c r="N141" s="1">
        <v>0.01</v>
      </c>
      <c r="O141" s="23">
        <v>7.69</v>
      </c>
      <c r="R141" s="24">
        <v>43968</v>
      </c>
      <c r="S141" s="22">
        <f t="shared" si="10"/>
        <v>5</v>
      </c>
      <c r="T141" s="22">
        <f t="shared" si="11"/>
        <v>17</v>
      </c>
      <c r="U141">
        <v>0</v>
      </c>
      <c r="V141">
        <v>2.21</v>
      </c>
      <c r="W141">
        <v>0</v>
      </c>
      <c r="Z141" s="23"/>
    </row>
    <row r="142" spans="9:26" x14ac:dyDescent="0.25">
      <c r="I142" s="21">
        <v>36666</v>
      </c>
      <c r="J142" s="22">
        <f t="shared" si="8"/>
        <v>5</v>
      </c>
      <c r="K142" s="22">
        <f t="shared" si="9"/>
        <v>20</v>
      </c>
      <c r="L142" s="1">
        <v>0</v>
      </c>
      <c r="M142" s="1">
        <v>3.1</v>
      </c>
      <c r="N142" s="1">
        <v>0</v>
      </c>
      <c r="O142" s="23">
        <v>7.93</v>
      </c>
      <c r="R142" s="24">
        <v>43969</v>
      </c>
      <c r="S142" s="22">
        <f t="shared" si="10"/>
        <v>5</v>
      </c>
      <c r="T142" s="22">
        <f t="shared" si="11"/>
        <v>18</v>
      </c>
      <c r="U142">
        <v>0</v>
      </c>
      <c r="V142">
        <v>3.98</v>
      </c>
      <c r="W142">
        <v>0</v>
      </c>
      <c r="Z142" s="23"/>
    </row>
    <row r="143" spans="9:26" x14ac:dyDescent="0.25">
      <c r="I143" s="21">
        <v>36667</v>
      </c>
      <c r="J143" s="22">
        <f t="shared" si="8"/>
        <v>5</v>
      </c>
      <c r="K143" s="22">
        <f t="shared" si="9"/>
        <v>21</v>
      </c>
      <c r="L143" s="1">
        <v>0</v>
      </c>
      <c r="M143" s="1">
        <v>2.0099999999999998</v>
      </c>
      <c r="N143" s="1">
        <v>0.04</v>
      </c>
      <c r="O143" s="23">
        <v>6.08</v>
      </c>
      <c r="R143" s="24">
        <v>43970</v>
      </c>
      <c r="S143" s="22">
        <f t="shared" si="10"/>
        <v>5</v>
      </c>
      <c r="T143" s="22">
        <f t="shared" si="11"/>
        <v>19</v>
      </c>
      <c r="U143">
        <v>0</v>
      </c>
      <c r="V143">
        <v>4.2699999999999996</v>
      </c>
      <c r="W143">
        <v>0</v>
      </c>
      <c r="Z143" s="23"/>
    </row>
    <row r="144" spans="9:26" x14ac:dyDescent="0.25">
      <c r="I144" s="21">
        <v>36668</v>
      </c>
      <c r="J144" s="22">
        <f t="shared" si="8"/>
        <v>5</v>
      </c>
      <c r="K144" s="22">
        <f t="shared" si="9"/>
        <v>22</v>
      </c>
      <c r="L144" s="1">
        <v>0</v>
      </c>
      <c r="M144" s="1">
        <v>3.01</v>
      </c>
      <c r="N144" s="1">
        <v>0</v>
      </c>
      <c r="O144" s="23">
        <v>7.56</v>
      </c>
      <c r="R144" s="24">
        <v>43971</v>
      </c>
      <c r="S144" s="22">
        <f t="shared" si="10"/>
        <v>5</v>
      </c>
      <c r="T144" s="22">
        <f t="shared" si="11"/>
        <v>20</v>
      </c>
      <c r="U144">
        <v>0</v>
      </c>
      <c r="V144">
        <v>4.5999999999999996</v>
      </c>
      <c r="W144">
        <v>0</v>
      </c>
      <c r="Z144" s="23"/>
    </row>
    <row r="145" spans="9:26" x14ac:dyDescent="0.25">
      <c r="I145" s="21">
        <v>36669</v>
      </c>
      <c r="J145" s="22">
        <f t="shared" si="8"/>
        <v>5</v>
      </c>
      <c r="K145" s="22">
        <f t="shared" si="9"/>
        <v>23</v>
      </c>
      <c r="L145" s="1">
        <v>0</v>
      </c>
      <c r="M145" s="1">
        <v>3.53</v>
      </c>
      <c r="N145" s="1">
        <v>0</v>
      </c>
      <c r="O145" s="23">
        <v>8.3800000000000008</v>
      </c>
      <c r="R145" s="24">
        <v>43972</v>
      </c>
      <c r="S145" s="22">
        <f t="shared" si="10"/>
        <v>5</v>
      </c>
      <c r="T145" s="22">
        <f t="shared" si="11"/>
        <v>21</v>
      </c>
      <c r="U145">
        <v>0</v>
      </c>
      <c r="V145">
        <v>0</v>
      </c>
      <c r="W145">
        <v>0</v>
      </c>
      <c r="Z145" s="23"/>
    </row>
    <row r="146" spans="9:26" x14ac:dyDescent="0.25">
      <c r="I146" s="21">
        <v>36670</v>
      </c>
      <c r="J146" s="22">
        <f t="shared" si="8"/>
        <v>5</v>
      </c>
      <c r="K146" s="22">
        <f t="shared" si="9"/>
        <v>24</v>
      </c>
      <c r="L146" s="1">
        <v>0</v>
      </c>
      <c r="M146" s="1">
        <v>3.39</v>
      </c>
      <c r="N146" s="1">
        <v>0</v>
      </c>
      <c r="O146" s="23">
        <v>8.39</v>
      </c>
      <c r="R146" s="24">
        <v>43973</v>
      </c>
      <c r="S146" s="22">
        <f t="shared" si="10"/>
        <v>5</v>
      </c>
      <c r="T146" s="22">
        <f t="shared" si="11"/>
        <v>22</v>
      </c>
      <c r="U146">
        <v>0</v>
      </c>
      <c r="V146">
        <v>0</v>
      </c>
      <c r="W146">
        <v>0</v>
      </c>
      <c r="Z146" s="23"/>
    </row>
    <row r="147" spans="9:26" x14ac:dyDescent="0.25">
      <c r="I147" s="21">
        <v>36671</v>
      </c>
      <c r="J147" s="22">
        <f t="shared" si="8"/>
        <v>5</v>
      </c>
      <c r="K147" s="22">
        <f t="shared" si="9"/>
        <v>25</v>
      </c>
      <c r="L147" s="1">
        <v>0</v>
      </c>
      <c r="M147" s="1">
        <v>2.4300000000000002</v>
      </c>
      <c r="N147" s="1">
        <v>0</v>
      </c>
      <c r="O147" s="23">
        <v>7.26</v>
      </c>
      <c r="R147" s="24">
        <v>43974</v>
      </c>
      <c r="S147" s="22">
        <f t="shared" si="10"/>
        <v>5</v>
      </c>
      <c r="T147" s="22">
        <f t="shared" si="11"/>
        <v>23</v>
      </c>
      <c r="U147">
        <v>0</v>
      </c>
      <c r="V147">
        <v>4.67</v>
      </c>
      <c r="W147">
        <v>0</v>
      </c>
      <c r="Z147" s="23"/>
    </row>
    <row r="148" spans="9:26" x14ac:dyDescent="0.25">
      <c r="I148" s="21">
        <v>36672</v>
      </c>
      <c r="J148" s="22">
        <f t="shared" si="8"/>
        <v>5</v>
      </c>
      <c r="K148" s="22">
        <f t="shared" si="9"/>
        <v>26</v>
      </c>
      <c r="L148" s="1">
        <v>0</v>
      </c>
      <c r="M148" s="1">
        <v>2.7</v>
      </c>
      <c r="N148" s="1">
        <v>0</v>
      </c>
      <c r="O148" s="23">
        <v>7.43</v>
      </c>
      <c r="R148" s="24">
        <v>43975</v>
      </c>
      <c r="S148" s="22">
        <f t="shared" si="10"/>
        <v>5</v>
      </c>
      <c r="T148" s="22">
        <f t="shared" si="11"/>
        <v>24</v>
      </c>
      <c r="U148">
        <v>0</v>
      </c>
      <c r="V148">
        <v>5.69</v>
      </c>
      <c r="W148">
        <v>0</v>
      </c>
      <c r="Z148" s="23"/>
    </row>
    <row r="149" spans="9:26" x14ac:dyDescent="0.25">
      <c r="I149" s="21">
        <v>36673</v>
      </c>
      <c r="J149" s="22">
        <f t="shared" si="8"/>
        <v>5</v>
      </c>
      <c r="K149" s="22">
        <f t="shared" si="9"/>
        <v>27</v>
      </c>
      <c r="L149" s="1">
        <v>0</v>
      </c>
      <c r="M149" s="1">
        <v>3.08</v>
      </c>
      <c r="N149" s="1">
        <v>0</v>
      </c>
      <c r="O149" s="23">
        <v>7.51</v>
      </c>
      <c r="R149" s="24">
        <v>43976</v>
      </c>
      <c r="S149" s="22">
        <f t="shared" si="10"/>
        <v>5</v>
      </c>
      <c r="T149" s="22">
        <f t="shared" si="11"/>
        <v>25</v>
      </c>
      <c r="U149">
        <v>0</v>
      </c>
      <c r="V149">
        <v>5.35</v>
      </c>
      <c r="W149">
        <v>0</v>
      </c>
      <c r="Z149" s="23"/>
    </row>
    <row r="150" spans="9:26" x14ac:dyDescent="0.25">
      <c r="I150" s="21">
        <v>36674</v>
      </c>
      <c r="J150" s="22">
        <f t="shared" si="8"/>
        <v>5</v>
      </c>
      <c r="K150" s="22">
        <f t="shared" si="9"/>
        <v>28</v>
      </c>
      <c r="L150" s="1">
        <v>0</v>
      </c>
      <c r="M150" s="1">
        <v>2.46</v>
      </c>
      <c r="N150" s="1">
        <v>0</v>
      </c>
      <c r="O150" s="23">
        <v>6.76</v>
      </c>
      <c r="R150" s="24">
        <v>43977</v>
      </c>
      <c r="S150" s="22">
        <f t="shared" si="10"/>
        <v>5</v>
      </c>
      <c r="T150" s="22">
        <f t="shared" si="11"/>
        <v>26</v>
      </c>
      <c r="U150">
        <v>0</v>
      </c>
      <c r="V150">
        <v>0</v>
      </c>
      <c r="W150">
        <v>0</v>
      </c>
      <c r="Z150" s="23"/>
    </row>
    <row r="151" spans="9:26" x14ac:dyDescent="0.25">
      <c r="I151" s="21">
        <v>36675</v>
      </c>
      <c r="J151" s="22">
        <f t="shared" si="8"/>
        <v>5</v>
      </c>
      <c r="K151" s="22">
        <f t="shared" si="9"/>
        <v>29</v>
      </c>
      <c r="L151" s="1">
        <v>0</v>
      </c>
      <c r="M151" s="1">
        <v>2.63</v>
      </c>
      <c r="N151" s="1">
        <v>0</v>
      </c>
      <c r="O151" s="23">
        <v>7.16</v>
      </c>
      <c r="R151" s="24">
        <v>43978</v>
      </c>
      <c r="S151" s="22">
        <f t="shared" si="10"/>
        <v>5</v>
      </c>
      <c r="T151" s="22">
        <f t="shared" si="11"/>
        <v>27</v>
      </c>
      <c r="U151">
        <v>0</v>
      </c>
      <c r="V151">
        <v>0</v>
      </c>
      <c r="W151">
        <v>0</v>
      </c>
      <c r="Z151" s="23"/>
    </row>
    <row r="152" spans="9:26" x14ac:dyDescent="0.25">
      <c r="I152" s="21">
        <v>36676</v>
      </c>
      <c r="J152" s="22">
        <f t="shared" si="8"/>
        <v>5</v>
      </c>
      <c r="K152" s="22">
        <f t="shared" si="9"/>
        <v>30</v>
      </c>
      <c r="L152" s="1">
        <v>0</v>
      </c>
      <c r="M152" s="1">
        <v>1.89</v>
      </c>
      <c r="N152" s="1">
        <v>0</v>
      </c>
      <c r="O152" s="23">
        <v>6.3</v>
      </c>
      <c r="R152" s="24">
        <v>43979</v>
      </c>
      <c r="S152" s="22">
        <f t="shared" si="10"/>
        <v>5</v>
      </c>
      <c r="T152" s="22">
        <f t="shared" si="11"/>
        <v>28</v>
      </c>
      <c r="U152">
        <v>0</v>
      </c>
      <c r="V152">
        <v>0</v>
      </c>
      <c r="W152">
        <v>0</v>
      </c>
      <c r="Z152" s="23"/>
    </row>
    <row r="153" spans="9:26" x14ac:dyDescent="0.25">
      <c r="I153" s="21">
        <v>36677</v>
      </c>
      <c r="J153" s="22">
        <f t="shared" si="8"/>
        <v>5</v>
      </c>
      <c r="K153" s="22">
        <f t="shared" si="9"/>
        <v>31</v>
      </c>
      <c r="L153" s="1">
        <v>0</v>
      </c>
      <c r="M153" s="1">
        <v>1.88</v>
      </c>
      <c r="N153" s="1">
        <v>0.32</v>
      </c>
      <c r="O153" s="23">
        <v>5.6</v>
      </c>
      <c r="R153" s="24">
        <v>43980</v>
      </c>
      <c r="S153" s="22">
        <f t="shared" si="10"/>
        <v>5</v>
      </c>
      <c r="T153" s="22">
        <f t="shared" si="11"/>
        <v>29</v>
      </c>
      <c r="U153">
        <v>0</v>
      </c>
      <c r="V153">
        <v>0</v>
      </c>
      <c r="W153">
        <v>0</v>
      </c>
      <c r="Z153" s="23"/>
    </row>
    <row r="154" spans="9:26" x14ac:dyDescent="0.25">
      <c r="I154" s="21">
        <v>36678</v>
      </c>
      <c r="J154" s="22">
        <f t="shared" si="8"/>
        <v>6</v>
      </c>
      <c r="K154" s="22">
        <f t="shared" si="9"/>
        <v>1</v>
      </c>
      <c r="L154" s="1">
        <v>0</v>
      </c>
      <c r="M154" s="1">
        <v>1.63</v>
      </c>
      <c r="N154" s="1">
        <v>0.24</v>
      </c>
      <c r="O154" s="23">
        <v>5.33</v>
      </c>
      <c r="R154" s="24">
        <v>43981</v>
      </c>
      <c r="S154" s="22">
        <f t="shared" si="10"/>
        <v>5</v>
      </c>
      <c r="T154" s="22">
        <f t="shared" si="11"/>
        <v>30</v>
      </c>
      <c r="U154">
        <v>0</v>
      </c>
      <c r="V154">
        <v>0</v>
      </c>
      <c r="W154">
        <v>0</v>
      </c>
      <c r="Z154" s="23"/>
    </row>
    <row r="155" spans="9:26" x14ac:dyDescent="0.25">
      <c r="I155" s="21">
        <v>36679</v>
      </c>
      <c r="J155" s="22">
        <f t="shared" si="8"/>
        <v>6</v>
      </c>
      <c r="K155" s="22">
        <f t="shared" si="9"/>
        <v>2</v>
      </c>
      <c r="L155" s="1">
        <v>0</v>
      </c>
      <c r="M155" s="1">
        <v>2.12</v>
      </c>
      <c r="N155" s="1">
        <v>0</v>
      </c>
      <c r="O155" s="23">
        <v>6.72</v>
      </c>
      <c r="R155" s="24">
        <v>43982</v>
      </c>
      <c r="S155" s="22">
        <f t="shared" si="10"/>
        <v>5</v>
      </c>
      <c r="T155" s="22">
        <f t="shared" si="11"/>
        <v>31</v>
      </c>
      <c r="U155">
        <v>0</v>
      </c>
      <c r="V155">
        <v>2.14</v>
      </c>
      <c r="W155">
        <v>0</v>
      </c>
      <c r="Z155" s="23"/>
    </row>
    <row r="156" spans="9:26" x14ac:dyDescent="0.25">
      <c r="I156" s="21">
        <v>36680</v>
      </c>
      <c r="J156" s="22">
        <f t="shared" si="8"/>
        <v>6</v>
      </c>
      <c r="K156" s="22">
        <f t="shared" si="9"/>
        <v>3</v>
      </c>
      <c r="L156" s="1">
        <v>0</v>
      </c>
      <c r="M156" s="1">
        <v>2.5299999999999998</v>
      </c>
      <c r="N156" s="1">
        <v>0</v>
      </c>
      <c r="O156" s="23">
        <v>7.42</v>
      </c>
      <c r="R156" s="24">
        <v>43983</v>
      </c>
      <c r="S156" s="22">
        <f t="shared" si="10"/>
        <v>6</v>
      </c>
      <c r="T156" s="22">
        <f t="shared" si="11"/>
        <v>1</v>
      </c>
      <c r="U156">
        <v>0</v>
      </c>
      <c r="V156">
        <v>0.53</v>
      </c>
      <c r="W156">
        <v>0</v>
      </c>
      <c r="Z156" s="23"/>
    </row>
    <row r="157" spans="9:26" x14ac:dyDescent="0.25">
      <c r="I157" s="21">
        <v>36681</v>
      </c>
      <c r="J157" s="22">
        <f t="shared" si="8"/>
        <v>6</v>
      </c>
      <c r="K157" s="22">
        <f t="shared" si="9"/>
        <v>4</v>
      </c>
      <c r="L157" s="1">
        <v>0</v>
      </c>
      <c r="M157" s="1">
        <v>2.29</v>
      </c>
      <c r="N157" s="1">
        <v>0</v>
      </c>
      <c r="O157" s="23">
        <v>6.9</v>
      </c>
      <c r="R157" s="24">
        <v>43984</v>
      </c>
      <c r="S157" s="22">
        <f t="shared" si="10"/>
        <v>6</v>
      </c>
      <c r="T157" s="22">
        <f t="shared" si="11"/>
        <v>2</v>
      </c>
      <c r="U157">
        <v>0</v>
      </c>
      <c r="V157">
        <v>2.4700000000000002</v>
      </c>
      <c r="W157">
        <v>0</v>
      </c>
      <c r="Z157" s="23"/>
    </row>
    <row r="158" spans="9:26" x14ac:dyDescent="0.25">
      <c r="I158" s="21">
        <v>36682</v>
      </c>
      <c r="J158" s="22">
        <f t="shared" si="8"/>
        <v>6</v>
      </c>
      <c r="K158" s="22">
        <f t="shared" si="9"/>
        <v>5</v>
      </c>
      <c r="L158" s="1">
        <v>0</v>
      </c>
      <c r="M158" s="1">
        <v>2.27</v>
      </c>
      <c r="N158" s="1">
        <v>0</v>
      </c>
      <c r="O158" s="23">
        <v>7.1</v>
      </c>
      <c r="R158" s="24">
        <v>43985</v>
      </c>
      <c r="S158" s="22">
        <f t="shared" si="10"/>
        <v>6</v>
      </c>
      <c r="T158" s="22">
        <f t="shared" si="11"/>
        <v>3</v>
      </c>
      <c r="U158">
        <v>0</v>
      </c>
      <c r="V158">
        <v>5.38</v>
      </c>
      <c r="W158">
        <v>0</v>
      </c>
      <c r="Z158" s="23"/>
    </row>
    <row r="159" spans="9:26" x14ac:dyDescent="0.25">
      <c r="I159" s="21">
        <v>36683</v>
      </c>
      <c r="J159" s="22">
        <f t="shared" si="8"/>
        <v>6</v>
      </c>
      <c r="K159" s="22">
        <f t="shared" si="9"/>
        <v>6</v>
      </c>
      <c r="L159" s="1">
        <v>0</v>
      </c>
      <c r="M159" s="1">
        <v>2.1800000000000002</v>
      </c>
      <c r="N159" s="1">
        <v>0</v>
      </c>
      <c r="O159" s="23">
        <v>7.06</v>
      </c>
      <c r="R159" s="24">
        <v>43986</v>
      </c>
      <c r="S159" s="22">
        <f t="shared" si="10"/>
        <v>6</v>
      </c>
      <c r="T159" s="22">
        <f t="shared" si="11"/>
        <v>4</v>
      </c>
      <c r="U159">
        <v>0</v>
      </c>
      <c r="V159">
        <v>0</v>
      </c>
      <c r="W159">
        <v>0</v>
      </c>
      <c r="Z159" s="23"/>
    </row>
    <row r="160" spans="9:26" x14ac:dyDescent="0.25">
      <c r="I160" s="21">
        <v>36684</v>
      </c>
      <c r="J160" s="22">
        <f t="shared" si="8"/>
        <v>6</v>
      </c>
      <c r="K160" s="22">
        <f t="shared" si="9"/>
        <v>7</v>
      </c>
      <c r="L160" s="1">
        <v>0</v>
      </c>
      <c r="M160" s="1">
        <v>1.22</v>
      </c>
      <c r="N160" s="1">
        <v>0</v>
      </c>
      <c r="O160" s="23">
        <v>6.03</v>
      </c>
      <c r="R160" s="24">
        <v>43987</v>
      </c>
      <c r="S160" s="22">
        <f t="shared" si="10"/>
        <v>6</v>
      </c>
      <c r="T160" s="22">
        <f t="shared" si="11"/>
        <v>5</v>
      </c>
      <c r="U160">
        <v>0</v>
      </c>
      <c r="V160">
        <v>0.01</v>
      </c>
      <c r="W160">
        <v>0</v>
      </c>
      <c r="Z160" s="23"/>
    </row>
    <row r="161" spans="9:26" x14ac:dyDescent="0.25">
      <c r="I161" s="21">
        <v>36685</v>
      </c>
      <c r="J161" s="22">
        <f t="shared" si="8"/>
        <v>6</v>
      </c>
      <c r="K161" s="22">
        <f t="shared" si="9"/>
        <v>8</v>
      </c>
      <c r="L161" s="1">
        <v>0</v>
      </c>
      <c r="M161" s="1">
        <v>0.62</v>
      </c>
      <c r="N161" s="1">
        <v>0</v>
      </c>
      <c r="O161" s="23">
        <v>4.47</v>
      </c>
      <c r="R161" s="24">
        <v>43988</v>
      </c>
      <c r="S161" s="22">
        <f t="shared" si="10"/>
        <v>6</v>
      </c>
      <c r="T161" s="22">
        <f t="shared" si="11"/>
        <v>6</v>
      </c>
      <c r="U161">
        <v>0</v>
      </c>
      <c r="V161">
        <v>1.8</v>
      </c>
      <c r="W161">
        <v>0</v>
      </c>
      <c r="Z161" s="23"/>
    </row>
    <row r="162" spans="9:26" x14ac:dyDescent="0.25">
      <c r="I162" s="21">
        <v>36686</v>
      </c>
      <c r="J162" s="22">
        <f t="shared" si="8"/>
        <v>6</v>
      </c>
      <c r="K162" s="22">
        <f t="shared" si="9"/>
        <v>9</v>
      </c>
      <c r="L162" s="1">
        <v>0</v>
      </c>
      <c r="M162" s="1">
        <v>0.63</v>
      </c>
      <c r="N162" s="1">
        <v>0</v>
      </c>
      <c r="O162" s="23">
        <v>5.13</v>
      </c>
      <c r="R162" s="24">
        <v>43989</v>
      </c>
      <c r="S162" s="22">
        <f t="shared" si="10"/>
        <v>6</v>
      </c>
      <c r="T162" s="22">
        <f t="shared" si="11"/>
        <v>7</v>
      </c>
      <c r="U162">
        <v>0</v>
      </c>
      <c r="V162">
        <v>1.53</v>
      </c>
      <c r="W162">
        <v>0</v>
      </c>
      <c r="Z162" s="23"/>
    </row>
    <row r="163" spans="9:26" x14ac:dyDescent="0.25">
      <c r="I163" s="21">
        <v>36687</v>
      </c>
      <c r="J163" s="22">
        <f t="shared" si="8"/>
        <v>6</v>
      </c>
      <c r="K163" s="22">
        <f t="shared" si="9"/>
        <v>10</v>
      </c>
      <c r="L163" s="1">
        <v>0</v>
      </c>
      <c r="M163" s="1">
        <v>0.7</v>
      </c>
      <c r="N163" s="1">
        <v>0</v>
      </c>
      <c r="O163" s="23">
        <v>4.8600000000000003</v>
      </c>
      <c r="R163" s="24">
        <v>43990</v>
      </c>
      <c r="S163" s="22">
        <f t="shared" si="10"/>
        <v>6</v>
      </c>
      <c r="T163" s="22">
        <f t="shared" si="11"/>
        <v>8</v>
      </c>
      <c r="U163">
        <v>0</v>
      </c>
      <c r="V163">
        <v>0.96</v>
      </c>
      <c r="W163">
        <v>0</v>
      </c>
      <c r="Z163" s="23"/>
    </row>
    <row r="164" spans="9:26" x14ac:dyDescent="0.25">
      <c r="I164" s="21">
        <v>36688</v>
      </c>
      <c r="J164" s="22">
        <f t="shared" si="8"/>
        <v>6</v>
      </c>
      <c r="K164" s="22">
        <f t="shared" si="9"/>
        <v>11</v>
      </c>
      <c r="L164" s="1">
        <v>0</v>
      </c>
      <c r="M164" s="1">
        <v>0.72</v>
      </c>
      <c r="N164" s="1">
        <v>0</v>
      </c>
      <c r="O164" s="23">
        <v>4.93</v>
      </c>
      <c r="R164" s="24">
        <v>43991</v>
      </c>
      <c r="S164" s="22">
        <f t="shared" si="10"/>
        <v>6</v>
      </c>
      <c r="T164" s="22">
        <f t="shared" si="11"/>
        <v>9</v>
      </c>
      <c r="U164">
        <v>0</v>
      </c>
      <c r="V164">
        <v>1.73</v>
      </c>
      <c r="W164">
        <v>0</v>
      </c>
      <c r="Z164" s="23"/>
    </row>
    <row r="165" spans="9:26" x14ac:dyDescent="0.25">
      <c r="I165" s="21">
        <v>36689</v>
      </c>
      <c r="J165" s="22">
        <f t="shared" si="8"/>
        <v>6</v>
      </c>
      <c r="K165" s="22">
        <f t="shared" si="9"/>
        <v>12</v>
      </c>
      <c r="L165" s="1">
        <v>0</v>
      </c>
      <c r="M165" s="1">
        <v>0.81</v>
      </c>
      <c r="N165" s="1">
        <v>0.2</v>
      </c>
      <c r="O165" s="23">
        <v>4.4400000000000004</v>
      </c>
      <c r="R165" s="24">
        <v>43992</v>
      </c>
      <c r="S165" s="22">
        <f t="shared" si="10"/>
        <v>6</v>
      </c>
      <c r="T165" s="22">
        <f t="shared" si="11"/>
        <v>10</v>
      </c>
      <c r="U165">
        <v>0</v>
      </c>
      <c r="V165">
        <v>3.41</v>
      </c>
      <c r="W165">
        <v>0</v>
      </c>
      <c r="Z165" s="23"/>
    </row>
    <row r="166" spans="9:26" x14ac:dyDescent="0.25">
      <c r="I166" s="21">
        <v>36690</v>
      </c>
      <c r="J166" s="22">
        <f t="shared" si="8"/>
        <v>6</v>
      </c>
      <c r="K166" s="22">
        <f t="shared" si="9"/>
        <v>13</v>
      </c>
      <c r="L166" s="1">
        <v>0</v>
      </c>
      <c r="M166" s="1">
        <v>0.91</v>
      </c>
      <c r="N166" s="1">
        <v>0.42</v>
      </c>
      <c r="O166" s="23">
        <v>4.3499999999999996</v>
      </c>
      <c r="R166" s="24">
        <v>43993</v>
      </c>
      <c r="S166" s="22">
        <f t="shared" si="10"/>
        <v>6</v>
      </c>
      <c r="T166" s="22">
        <f t="shared" si="11"/>
        <v>11</v>
      </c>
      <c r="U166">
        <v>0</v>
      </c>
      <c r="V166">
        <v>3.08</v>
      </c>
      <c r="W166">
        <v>0</v>
      </c>
      <c r="Z166" s="23"/>
    </row>
    <row r="167" spans="9:26" x14ac:dyDescent="0.25">
      <c r="I167" s="21">
        <v>36691</v>
      </c>
      <c r="J167" s="22">
        <f t="shared" si="8"/>
        <v>6</v>
      </c>
      <c r="K167" s="22">
        <f t="shared" si="9"/>
        <v>14</v>
      </c>
      <c r="L167" s="1">
        <v>0</v>
      </c>
      <c r="M167" s="1">
        <v>1.32</v>
      </c>
      <c r="N167" s="1">
        <v>0</v>
      </c>
      <c r="O167" s="23">
        <v>5.55</v>
      </c>
      <c r="R167" s="24">
        <v>43994</v>
      </c>
      <c r="S167" s="22">
        <f t="shared" si="10"/>
        <v>6</v>
      </c>
      <c r="T167" s="22">
        <f t="shared" si="11"/>
        <v>12</v>
      </c>
      <c r="U167">
        <v>0</v>
      </c>
      <c r="V167">
        <v>0.38</v>
      </c>
      <c r="W167">
        <v>0</v>
      </c>
      <c r="Z167" s="23"/>
    </row>
    <row r="168" spans="9:26" x14ac:dyDescent="0.25">
      <c r="I168" s="21">
        <v>36692</v>
      </c>
      <c r="J168" s="22">
        <f t="shared" si="8"/>
        <v>6</v>
      </c>
      <c r="K168" s="22">
        <f t="shared" si="9"/>
        <v>15</v>
      </c>
      <c r="L168" s="1">
        <v>0</v>
      </c>
      <c r="M168" s="1">
        <v>0.79</v>
      </c>
      <c r="N168" s="1">
        <v>0</v>
      </c>
      <c r="O168" s="23">
        <v>4.79</v>
      </c>
      <c r="R168" s="24">
        <v>43995</v>
      </c>
      <c r="S168" s="22">
        <f t="shared" si="10"/>
        <v>6</v>
      </c>
      <c r="T168" s="22">
        <f t="shared" si="11"/>
        <v>13</v>
      </c>
      <c r="U168">
        <v>0</v>
      </c>
      <c r="V168">
        <v>0</v>
      </c>
      <c r="W168">
        <v>0</v>
      </c>
      <c r="Z168" s="23"/>
    </row>
    <row r="169" spans="9:26" x14ac:dyDescent="0.25">
      <c r="I169" s="21">
        <v>36693</v>
      </c>
      <c r="J169" s="22">
        <f t="shared" si="8"/>
        <v>6</v>
      </c>
      <c r="K169" s="22">
        <f t="shared" si="9"/>
        <v>16</v>
      </c>
      <c r="L169" s="1">
        <v>0</v>
      </c>
      <c r="M169" s="1">
        <v>0.49</v>
      </c>
      <c r="N169" s="1">
        <v>0</v>
      </c>
      <c r="O169" s="23">
        <v>4.45</v>
      </c>
      <c r="R169" s="24">
        <v>43996</v>
      </c>
      <c r="S169" s="22">
        <f t="shared" si="10"/>
        <v>6</v>
      </c>
      <c r="T169" s="22">
        <f t="shared" si="11"/>
        <v>14</v>
      </c>
      <c r="U169">
        <v>0</v>
      </c>
      <c r="V169">
        <v>0</v>
      </c>
      <c r="W169">
        <v>0</v>
      </c>
      <c r="Z169" s="23"/>
    </row>
    <row r="170" spans="9:26" x14ac:dyDescent="0.25">
      <c r="I170" s="21">
        <v>36694</v>
      </c>
      <c r="J170" s="22">
        <f t="shared" si="8"/>
        <v>6</v>
      </c>
      <c r="K170" s="22">
        <f t="shared" si="9"/>
        <v>17</v>
      </c>
      <c r="L170" s="1">
        <v>0</v>
      </c>
      <c r="M170" s="1">
        <v>0.57999999999999996</v>
      </c>
      <c r="N170" s="1">
        <v>0</v>
      </c>
      <c r="O170" s="23">
        <v>4.2</v>
      </c>
      <c r="R170" s="24">
        <v>43997</v>
      </c>
      <c r="S170" s="22">
        <f t="shared" si="10"/>
        <v>6</v>
      </c>
      <c r="T170" s="22">
        <f t="shared" si="11"/>
        <v>15</v>
      </c>
      <c r="U170">
        <v>0</v>
      </c>
      <c r="V170">
        <v>0</v>
      </c>
      <c r="W170">
        <v>0</v>
      </c>
      <c r="Z170" s="23"/>
    </row>
    <row r="171" spans="9:26" x14ac:dyDescent="0.25">
      <c r="I171" s="21">
        <v>36695</v>
      </c>
      <c r="J171" s="22">
        <f t="shared" si="8"/>
        <v>6</v>
      </c>
      <c r="K171" s="22">
        <f t="shared" si="9"/>
        <v>18</v>
      </c>
      <c r="L171" s="1">
        <v>0</v>
      </c>
      <c r="M171" s="1">
        <v>0.41</v>
      </c>
      <c r="N171" s="1">
        <v>0.18</v>
      </c>
      <c r="O171" s="23">
        <v>3.38</v>
      </c>
      <c r="R171" s="24">
        <v>43998</v>
      </c>
      <c r="S171" s="22">
        <f t="shared" si="10"/>
        <v>6</v>
      </c>
      <c r="T171" s="22">
        <f t="shared" si="11"/>
        <v>16</v>
      </c>
      <c r="U171">
        <v>0</v>
      </c>
      <c r="V171">
        <v>0</v>
      </c>
      <c r="W171">
        <v>0</v>
      </c>
      <c r="Z171" s="23"/>
    </row>
    <row r="172" spans="9:26" x14ac:dyDescent="0.25">
      <c r="I172" s="21">
        <v>36696</v>
      </c>
      <c r="J172" s="22">
        <f t="shared" si="8"/>
        <v>6</v>
      </c>
      <c r="K172" s="22">
        <f t="shared" si="9"/>
        <v>19</v>
      </c>
      <c r="L172" s="1">
        <v>0</v>
      </c>
      <c r="M172" s="1">
        <v>0.16</v>
      </c>
      <c r="N172" s="1">
        <v>0.56000000000000005</v>
      </c>
      <c r="O172" s="23">
        <v>2.2599999999999998</v>
      </c>
      <c r="R172" s="24">
        <v>43999</v>
      </c>
      <c r="S172" s="22">
        <f t="shared" si="10"/>
        <v>6</v>
      </c>
      <c r="T172" s="22">
        <f t="shared" si="11"/>
        <v>17</v>
      </c>
      <c r="U172">
        <v>0</v>
      </c>
      <c r="V172">
        <v>0</v>
      </c>
      <c r="W172">
        <v>0</v>
      </c>
      <c r="Z172" s="23"/>
    </row>
    <row r="173" spans="9:26" x14ac:dyDescent="0.25">
      <c r="I173" s="21">
        <v>36697</v>
      </c>
      <c r="J173" s="22">
        <f t="shared" si="8"/>
        <v>6</v>
      </c>
      <c r="K173" s="22">
        <f t="shared" si="9"/>
        <v>20</v>
      </c>
      <c r="L173" s="1">
        <v>0</v>
      </c>
      <c r="M173" s="1">
        <v>0</v>
      </c>
      <c r="N173" s="1">
        <v>0.41</v>
      </c>
      <c r="O173" s="23">
        <v>2.0099999999999998</v>
      </c>
      <c r="R173" s="24">
        <v>44000</v>
      </c>
      <c r="S173" s="22">
        <f t="shared" si="10"/>
        <v>6</v>
      </c>
      <c r="T173" s="22">
        <f t="shared" si="11"/>
        <v>18</v>
      </c>
      <c r="U173">
        <v>0</v>
      </c>
      <c r="V173">
        <v>0</v>
      </c>
      <c r="W173">
        <v>1.79</v>
      </c>
      <c r="Z173" s="23"/>
    </row>
    <row r="174" spans="9:26" x14ac:dyDescent="0.25">
      <c r="I174" s="21">
        <v>36698</v>
      </c>
      <c r="J174" s="22">
        <f t="shared" si="8"/>
        <v>6</v>
      </c>
      <c r="K174" s="22">
        <f t="shared" si="9"/>
        <v>21</v>
      </c>
      <c r="L174" s="1">
        <v>0</v>
      </c>
      <c r="M174" s="1">
        <v>0.28000000000000003</v>
      </c>
      <c r="N174" s="1">
        <v>0.21</v>
      </c>
      <c r="O174" s="23">
        <v>3.74</v>
      </c>
      <c r="R174" s="24">
        <v>44001</v>
      </c>
      <c r="S174" s="22">
        <f t="shared" si="10"/>
        <v>6</v>
      </c>
      <c r="T174" s="22">
        <f t="shared" si="11"/>
        <v>19</v>
      </c>
      <c r="U174">
        <v>0</v>
      </c>
      <c r="V174">
        <v>0</v>
      </c>
      <c r="W174">
        <v>4.54</v>
      </c>
      <c r="Z174" s="23"/>
    </row>
    <row r="175" spans="9:26" x14ac:dyDescent="0.25">
      <c r="I175" s="21">
        <v>36699</v>
      </c>
      <c r="J175" s="22">
        <f t="shared" si="8"/>
        <v>6</v>
      </c>
      <c r="K175" s="22">
        <f t="shared" si="9"/>
        <v>22</v>
      </c>
      <c r="L175" s="1">
        <v>0</v>
      </c>
      <c r="M175" s="1">
        <v>0</v>
      </c>
      <c r="N175" s="1">
        <v>0.02</v>
      </c>
      <c r="O175" s="23">
        <v>2.93</v>
      </c>
      <c r="R175" s="24">
        <v>44002</v>
      </c>
      <c r="S175" s="22">
        <f t="shared" si="10"/>
        <v>6</v>
      </c>
      <c r="T175" s="22">
        <f t="shared" si="11"/>
        <v>20</v>
      </c>
      <c r="U175">
        <v>0</v>
      </c>
      <c r="V175">
        <v>0</v>
      </c>
      <c r="W175">
        <v>4.08</v>
      </c>
      <c r="Z175" s="23"/>
    </row>
    <row r="176" spans="9:26" x14ac:dyDescent="0.25">
      <c r="I176" s="21">
        <v>36700</v>
      </c>
      <c r="J176" s="22">
        <f t="shared" si="8"/>
        <v>6</v>
      </c>
      <c r="K176" s="22">
        <f t="shared" si="9"/>
        <v>23</v>
      </c>
      <c r="L176" s="1">
        <v>0</v>
      </c>
      <c r="M176" s="1">
        <v>0.11</v>
      </c>
      <c r="N176" s="1">
        <v>0.11</v>
      </c>
      <c r="O176" s="23">
        <v>3.01</v>
      </c>
      <c r="R176" s="24">
        <v>44003</v>
      </c>
      <c r="S176" s="22">
        <f t="shared" si="10"/>
        <v>6</v>
      </c>
      <c r="T176" s="22">
        <f t="shared" si="11"/>
        <v>21</v>
      </c>
      <c r="U176">
        <v>0</v>
      </c>
      <c r="V176">
        <v>1.68</v>
      </c>
      <c r="W176">
        <v>0</v>
      </c>
      <c r="Z176" s="23"/>
    </row>
    <row r="177" spans="9:26" x14ac:dyDescent="0.25">
      <c r="I177" s="21">
        <v>36701</v>
      </c>
      <c r="J177" s="22">
        <f t="shared" si="8"/>
        <v>6</v>
      </c>
      <c r="K177" s="22">
        <f t="shared" si="9"/>
        <v>24</v>
      </c>
      <c r="L177" s="1">
        <v>0</v>
      </c>
      <c r="M177" s="1">
        <v>0.15</v>
      </c>
      <c r="N177" s="1">
        <v>0.02</v>
      </c>
      <c r="O177" s="23">
        <v>1.79</v>
      </c>
      <c r="R177" s="24">
        <v>44004</v>
      </c>
      <c r="S177" s="22">
        <f t="shared" si="10"/>
        <v>6</v>
      </c>
      <c r="T177" s="22">
        <f t="shared" si="11"/>
        <v>22</v>
      </c>
      <c r="U177">
        <v>0</v>
      </c>
      <c r="V177">
        <v>0</v>
      </c>
      <c r="W177">
        <v>0</v>
      </c>
      <c r="Z177" s="23"/>
    </row>
    <row r="178" spans="9:26" x14ac:dyDescent="0.25">
      <c r="I178" s="21">
        <v>36702</v>
      </c>
      <c r="J178" s="22">
        <f t="shared" si="8"/>
        <v>6</v>
      </c>
      <c r="K178" s="22">
        <f t="shared" si="9"/>
        <v>25</v>
      </c>
      <c r="L178" s="1">
        <v>0</v>
      </c>
      <c r="M178" s="1">
        <v>0.31</v>
      </c>
      <c r="N178" s="1">
        <v>0.66</v>
      </c>
      <c r="O178" s="23">
        <v>2.1800000000000002</v>
      </c>
      <c r="R178" s="24">
        <v>44005</v>
      </c>
      <c r="S178" s="22">
        <f t="shared" si="10"/>
        <v>6</v>
      </c>
      <c r="T178" s="22">
        <f t="shared" si="11"/>
        <v>23</v>
      </c>
      <c r="U178">
        <v>0</v>
      </c>
      <c r="V178">
        <v>0</v>
      </c>
      <c r="W178">
        <v>0</v>
      </c>
      <c r="Z178" s="23"/>
    </row>
    <row r="179" spans="9:26" x14ac:dyDescent="0.25">
      <c r="I179" s="21">
        <v>36703</v>
      </c>
      <c r="J179" s="22">
        <f t="shared" si="8"/>
        <v>6</v>
      </c>
      <c r="K179" s="22">
        <f t="shared" si="9"/>
        <v>26</v>
      </c>
      <c r="L179" s="1">
        <v>0</v>
      </c>
      <c r="M179" s="1">
        <v>0</v>
      </c>
      <c r="N179" s="1">
        <v>0.09</v>
      </c>
      <c r="O179" s="23">
        <v>2.39</v>
      </c>
      <c r="R179" s="24">
        <v>44006</v>
      </c>
      <c r="S179" s="22">
        <f t="shared" si="10"/>
        <v>6</v>
      </c>
      <c r="T179" s="22">
        <f t="shared" si="11"/>
        <v>24</v>
      </c>
      <c r="U179">
        <v>0</v>
      </c>
      <c r="V179">
        <v>0</v>
      </c>
      <c r="W179">
        <v>0</v>
      </c>
      <c r="Z179" s="23"/>
    </row>
    <row r="180" spans="9:26" x14ac:dyDescent="0.25">
      <c r="I180" s="21">
        <v>36704</v>
      </c>
      <c r="J180" s="22">
        <f t="shared" si="8"/>
        <v>6</v>
      </c>
      <c r="K180" s="22">
        <f t="shared" si="9"/>
        <v>27</v>
      </c>
      <c r="L180" s="1">
        <v>0</v>
      </c>
      <c r="M180" s="1">
        <v>0</v>
      </c>
      <c r="N180" s="1">
        <v>0</v>
      </c>
      <c r="O180" s="23">
        <v>2.0499999999999998</v>
      </c>
      <c r="R180" s="24">
        <v>44007</v>
      </c>
      <c r="S180" s="22">
        <f t="shared" si="10"/>
        <v>6</v>
      </c>
      <c r="T180" s="22">
        <f t="shared" si="11"/>
        <v>25</v>
      </c>
      <c r="U180">
        <v>0</v>
      </c>
      <c r="V180">
        <v>0</v>
      </c>
      <c r="W180">
        <v>0.92</v>
      </c>
      <c r="Z180" s="23"/>
    </row>
    <row r="181" spans="9:26" x14ac:dyDescent="0.25">
      <c r="I181" s="21">
        <v>36705</v>
      </c>
      <c r="J181" s="22">
        <f t="shared" si="8"/>
        <v>6</v>
      </c>
      <c r="K181" s="22">
        <f t="shared" si="9"/>
        <v>28</v>
      </c>
      <c r="L181" s="1">
        <v>0</v>
      </c>
      <c r="M181" s="1">
        <v>0.1</v>
      </c>
      <c r="N181" s="1">
        <v>0.36</v>
      </c>
      <c r="O181" s="23">
        <v>2.81</v>
      </c>
      <c r="R181" s="24">
        <v>44008</v>
      </c>
      <c r="S181" s="22">
        <f t="shared" si="10"/>
        <v>6</v>
      </c>
      <c r="T181" s="22">
        <f t="shared" si="11"/>
        <v>26</v>
      </c>
      <c r="U181">
        <v>0</v>
      </c>
      <c r="V181">
        <v>0</v>
      </c>
      <c r="W181">
        <v>0.78</v>
      </c>
      <c r="Z181" s="23"/>
    </row>
    <row r="182" spans="9:26" x14ac:dyDescent="0.25">
      <c r="I182" s="21">
        <v>36706</v>
      </c>
      <c r="J182" s="22">
        <f t="shared" si="8"/>
        <v>6</v>
      </c>
      <c r="K182" s="22">
        <f t="shared" si="9"/>
        <v>29</v>
      </c>
      <c r="L182" s="1">
        <v>0</v>
      </c>
      <c r="M182" s="1">
        <v>0.04</v>
      </c>
      <c r="N182" s="1">
        <v>0.01</v>
      </c>
      <c r="O182" s="23">
        <v>1.99</v>
      </c>
      <c r="R182" s="24">
        <v>44009</v>
      </c>
      <c r="S182" s="22">
        <f t="shared" si="10"/>
        <v>6</v>
      </c>
      <c r="T182" s="22">
        <f t="shared" si="11"/>
        <v>27</v>
      </c>
      <c r="U182">
        <v>0</v>
      </c>
      <c r="V182">
        <v>0</v>
      </c>
      <c r="W182">
        <v>0</v>
      </c>
      <c r="Z182" s="23"/>
    </row>
    <row r="183" spans="9:26" x14ac:dyDescent="0.25">
      <c r="I183" s="21">
        <v>36707</v>
      </c>
      <c r="J183" s="22">
        <f t="shared" si="8"/>
        <v>6</v>
      </c>
      <c r="K183" s="22">
        <f t="shared" si="9"/>
        <v>30</v>
      </c>
      <c r="L183" s="1">
        <v>0</v>
      </c>
      <c r="M183" s="1">
        <v>0</v>
      </c>
      <c r="N183" s="1">
        <v>0.85</v>
      </c>
      <c r="O183" s="23">
        <v>1.49</v>
      </c>
      <c r="R183" s="24">
        <v>44010</v>
      </c>
      <c r="S183" s="22">
        <f t="shared" si="10"/>
        <v>6</v>
      </c>
      <c r="T183" s="22">
        <f t="shared" si="11"/>
        <v>28</v>
      </c>
      <c r="U183">
        <v>0</v>
      </c>
      <c r="V183">
        <v>0</v>
      </c>
      <c r="W183">
        <v>0</v>
      </c>
      <c r="Z183" s="23"/>
    </row>
    <row r="184" spans="9:26" x14ac:dyDescent="0.25">
      <c r="I184" s="21">
        <v>36708</v>
      </c>
      <c r="J184" s="22">
        <f t="shared" si="8"/>
        <v>7</v>
      </c>
      <c r="K184" s="22">
        <f t="shared" si="9"/>
        <v>1</v>
      </c>
      <c r="L184" s="1">
        <v>0</v>
      </c>
      <c r="M184" s="1">
        <v>0</v>
      </c>
      <c r="N184" s="1">
        <v>0.72</v>
      </c>
      <c r="O184" s="23">
        <v>1.1499999999999999</v>
      </c>
      <c r="R184" s="24">
        <v>44011</v>
      </c>
      <c r="S184" s="22">
        <f t="shared" si="10"/>
        <v>6</v>
      </c>
      <c r="T184" s="22">
        <f t="shared" si="11"/>
        <v>29</v>
      </c>
      <c r="U184">
        <v>0</v>
      </c>
      <c r="V184">
        <v>0</v>
      </c>
      <c r="W184">
        <v>0</v>
      </c>
      <c r="Z184" s="23"/>
    </row>
    <row r="185" spans="9:26" x14ac:dyDescent="0.25">
      <c r="I185" s="21">
        <v>36709</v>
      </c>
      <c r="J185" s="22">
        <f t="shared" si="8"/>
        <v>7</v>
      </c>
      <c r="K185" s="22">
        <f t="shared" si="9"/>
        <v>2</v>
      </c>
      <c r="L185" s="1">
        <v>0</v>
      </c>
      <c r="M185" s="1">
        <v>0</v>
      </c>
      <c r="N185" s="1">
        <v>0.33</v>
      </c>
      <c r="O185" s="23">
        <v>1.1499999999999999</v>
      </c>
      <c r="R185" s="24">
        <v>44012</v>
      </c>
      <c r="S185" s="22">
        <f t="shared" si="10"/>
        <v>6</v>
      </c>
      <c r="T185" s="22">
        <f t="shared" si="11"/>
        <v>30</v>
      </c>
      <c r="U185">
        <v>0</v>
      </c>
      <c r="V185">
        <v>0</v>
      </c>
      <c r="W185">
        <v>0</v>
      </c>
      <c r="Z185" s="23"/>
    </row>
    <row r="186" spans="9:26" x14ac:dyDescent="0.25">
      <c r="I186" s="21">
        <v>36710</v>
      </c>
      <c r="J186" s="22">
        <f t="shared" si="8"/>
        <v>7</v>
      </c>
      <c r="K186" s="22">
        <f t="shared" si="9"/>
        <v>3</v>
      </c>
      <c r="L186" s="1">
        <v>0</v>
      </c>
      <c r="M186" s="1">
        <v>0</v>
      </c>
      <c r="N186" s="1">
        <v>0.37</v>
      </c>
      <c r="O186" s="23">
        <v>0.55000000000000004</v>
      </c>
      <c r="R186" s="24">
        <v>44013</v>
      </c>
      <c r="S186" s="22">
        <f t="shared" si="10"/>
        <v>7</v>
      </c>
      <c r="T186" s="22">
        <f t="shared" si="11"/>
        <v>1</v>
      </c>
      <c r="U186">
        <v>0</v>
      </c>
      <c r="V186">
        <v>0</v>
      </c>
      <c r="W186">
        <v>0.21</v>
      </c>
      <c r="Z186" s="23"/>
    </row>
    <row r="187" spans="9:26" x14ac:dyDescent="0.25">
      <c r="I187" s="21">
        <v>36711</v>
      </c>
      <c r="J187" s="22">
        <f t="shared" si="8"/>
        <v>7</v>
      </c>
      <c r="K187" s="22">
        <f t="shared" si="9"/>
        <v>4</v>
      </c>
      <c r="L187" s="1">
        <v>0</v>
      </c>
      <c r="M187" s="1">
        <v>0</v>
      </c>
      <c r="N187" s="1">
        <v>2.19</v>
      </c>
      <c r="O187" s="23">
        <v>0.64</v>
      </c>
      <c r="R187" s="24">
        <v>44014</v>
      </c>
      <c r="S187" s="22">
        <f t="shared" si="10"/>
        <v>7</v>
      </c>
      <c r="T187" s="22">
        <f t="shared" si="11"/>
        <v>2</v>
      </c>
      <c r="U187">
        <v>0</v>
      </c>
      <c r="V187">
        <v>0</v>
      </c>
      <c r="W187">
        <v>0.68</v>
      </c>
      <c r="Z187" s="23"/>
    </row>
    <row r="188" spans="9:26" x14ac:dyDescent="0.25">
      <c r="I188" s="21">
        <v>36712</v>
      </c>
      <c r="J188" s="22">
        <f t="shared" si="8"/>
        <v>7</v>
      </c>
      <c r="K188" s="22">
        <f t="shared" si="9"/>
        <v>5</v>
      </c>
      <c r="L188" s="1">
        <v>0</v>
      </c>
      <c r="M188" s="1">
        <v>0</v>
      </c>
      <c r="N188" s="1">
        <v>2.3199999999999998</v>
      </c>
      <c r="O188" s="23">
        <v>0.83</v>
      </c>
      <c r="R188" s="24">
        <v>44015</v>
      </c>
      <c r="S188" s="22">
        <f t="shared" si="10"/>
        <v>7</v>
      </c>
      <c r="T188" s="22">
        <f t="shared" si="11"/>
        <v>3</v>
      </c>
      <c r="U188">
        <v>0</v>
      </c>
      <c r="V188">
        <v>0</v>
      </c>
      <c r="W188">
        <v>0</v>
      </c>
      <c r="Z188" s="23"/>
    </row>
    <row r="189" spans="9:26" x14ac:dyDescent="0.25">
      <c r="I189" s="21">
        <v>36713</v>
      </c>
      <c r="J189" s="22">
        <f t="shared" si="8"/>
        <v>7</v>
      </c>
      <c r="K189" s="22">
        <f t="shared" si="9"/>
        <v>6</v>
      </c>
      <c r="L189" s="1">
        <v>0</v>
      </c>
      <c r="M189" s="1">
        <v>0</v>
      </c>
      <c r="N189" s="1">
        <v>1.97</v>
      </c>
      <c r="O189" s="23">
        <v>0.54</v>
      </c>
      <c r="R189" s="24">
        <v>44016</v>
      </c>
      <c r="S189" s="22">
        <f t="shared" si="10"/>
        <v>7</v>
      </c>
      <c r="T189" s="22">
        <f t="shared" si="11"/>
        <v>4</v>
      </c>
      <c r="U189">
        <v>0</v>
      </c>
      <c r="V189">
        <v>0</v>
      </c>
      <c r="W189">
        <v>0</v>
      </c>
      <c r="Z189" s="23"/>
    </row>
    <row r="190" spans="9:26" x14ac:dyDescent="0.25">
      <c r="I190" s="21">
        <v>36714</v>
      </c>
      <c r="J190" s="22">
        <f t="shared" si="8"/>
        <v>7</v>
      </c>
      <c r="K190" s="22">
        <f t="shared" si="9"/>
        <v>7</v>
      </c>
      <c r="L190" s="1">
        <v>0</v>
      </c>
      <c r="M190" s="1">
        <v>0</v>
      </c>
      <c r="N190" s="1">
        <v>1.37</v>
      </c>
      <c r="O190" s="23">
        <v>1.1200000000000001</v>
      </c>
      <c r="R190" s="24">
        <v>44017</v>
      </c>
      <c r="S190" s="22">
        <f t="shared" si="10"/>
        <v>7</v>
      </c>
      <c r="T190" s="22">
        <f t="shared" si="11"/>
        <v>5</v>
      </c>
      <c r="U190">
        <v>0</v>
      </c>
      <c r="V190">
        <v>0</v>
      </c>
      <c r="W190">
        <v>0</v>
      </c>
      <c r="Z190" s="23"/>
    </row>
    <row r="191" spans="9:26" x14ac:dyDescent="0.25">
      <c r="I191" s="21">
        <v>36715</v>
      </c>
      <c r="J191" s="22">
        <f t="shared" si="8"/>
        <v>7</v>
      </c>
      <c r="K191" s="22">
        <f t="shared" si="9"/>
        <v>8</v>
      </c>
      <c r="L191" s="1">
        <v>0</v>
      </c>
      <c r="M191" s="1">
        <v>0</v>
      </c>
      <c r="N191" s="1">
        <v>1.05</v>
      </c>
      <c r="O191" s="23">
        <v>0.98</v>
      </c>
      <c r="R191" s="24">
        <v>44018</v>
      </c>
      <c r="S191" s="22">
        <f t="shared" si="10"/>
        <v>7</v>
      </c>
      <c r="T191" s="22">
        <f t="shared" si="11"/>
        <v>6</v>
      </c>
      <c r="U191">
        <v>0</v>
      </c>
      <c r="V191">
        <v>0</v>
      </c>
      <c r="W191">
        <v>0</v>
      </c>
      <c r="Z191" s="23"/>
    </row>
    <row r="192" spans="9:26" x14ac:dyDescent="0.25">
      <c r="I192" s="21">
        <v>36716</v>
      </c>
      <c r="J192" s="22">
        <f t="shared" si="8"/>
        <v>7</v>
      </c>
      <c r="K192" s="22">
        <f t="shared" si="9"/>
        <v>9</v>
      </c>
      <c r="L192" s="1">
        <v>0</v>
      </c>
      <c r="M192" s="1">
        <v>0</v>
      </c>
      <c r="N192" s="1">
        <v>0.79</v>
      </c>
      <c r="O192" s="23">
        <v>0.92</v>
      </c>
      <c r="R192" s="24">
        <v>44019</v>
      </c>
      <c r="S192" s="22">
        <f t="shared" si="10"/>
        <v>7</v>
      </c>
      <c r="T192" s="22">
        <f t="shared" si="11"/>
        <v>7</v>
      </c>
      <c r="U192">
        <v>0</v>
      </c>
      <c r="V192">
        <v>0</v>
      </c>
      <c r="W192">
        <v>0</v>
      </c>
      <c r="Z192" s="23"/>
    </row>
    <row r="193" spans="9:26" x14ac:dyDescent="0.25">
      <c r="I193" s="21">
        <v>36717</v>
      </c>
      <c r="J193" s="22">
        <f t="shared" si="8"/>
        <v>7</v>
      </c>
      <c r="K193" s="22">
        <f t="shared" si="9"/>
        <v>10</v>
      </c>
      <c r="L193" s="1">
        <v>0</v>
      </c>
      <c r="M193" s="1">
        <v>0.01</v>
      </c>
      <c r="N193" s="1">
        <v>0.84</v>
      </c>
      <c r="O193" s="23">
        <v>1.02</v>
      </c>
      <c r="R193" s="24">
        <v>44020</v>
      </c>
      <c r="S193" s="22">
        <f t="shared" si="10"/>
        <v>7</v>
      </c>
      <c r="T193" s="22">
        <f t="shared" si="11"/>
        <v>8</v>
      </c>
      <c r="U193">
        <v>0</v>
      </c>
      <c r="V193">
        <v>0</v>
      </c>
      <c r="W193">
        <v>0</v>
      </c>
      <c r="Z193" s="23"/>
    </row>
    <row r="194" spans="9:26" x14ac:dyDescent="0.25">
      <c r="I194" s="21">
        <v>36718</v>
      </c>
      <c r="J194" s="22">
        <f t="shared" si="8"/>
        <v>7</v>
      </c>
      <c r="K194" s="22">
        <f t="shared" si="9"/>
        <v>11</v>
      </c>
      <c r="L194" s="1">
        <v>0</v>
      </c>
      <c r="M194" s="1">
        <v>0</v>
      </c>
      <c r="N194" s="1">
        <v>0.47</v>
      </c>
      <c r="O194" s="23">
        <v>0.61</v>
      </c>
      <c r="R194" s="24">
        <v>44021</v>
      </c>
      <c r="S194" s="22">
        <f t="shared" si="10"/>
        <v>7</v>
      </c>
      <c r="T194" s="22">
        <f t="shared" si="11"/>
        <v>9</v>
      </c>
      <c r="U194">
        <v>0</v>
      </c>
      <c r="V194">
        <v>0</v>
      </c>
      <c r="W194">
        <v>1.05</v>
      </c>
      <c r="Z194" s="23"/>
    </row>
    <row r="195" spans="9:26" x14ac:dyDescent="0.25">
      <c r="I195" s="21">
        <v>36719</v>
      </c>
      <c r="J195" s="22">
        <f t="shared" ref="J195:J258" si="12">MONTH(I195)</f>
        <v>7</v>
      </c>
      <c r="K195" s="22">
        <f t="shared" ref="K195:K258" si="13">DAY(I195)</f>
        <v>12</v>
      </c>
      <c r="L195" s="1">
        <v>0</v>
      </c>
      <c r="M195" s="1">
        <v>0</v>
      </c>
      <c r="N195" s="1">
        <v>0.8</v>
      </c>
      <c r="O195" s="23">
        <v>0.37</v>
      </c>
      <c r="R195" s="24">
        <v>44022</v>
      </c>
      <c r="S195" s="22">
        <f t="shared" ref="S195:S258" si="14">MONTH(R195)</f>
        <v>7</v>
      </c>
      <c r="T195" s="22">
        <f t="shared" ref="T195:T258" si="15">DAY(R195)</f>
        <v>10</v>
      </c>
      <c r="U195">
        <v>0</v>
      </c>
      <c r="V195">
        <v>0</v>
      </c>
      <c r="W195">
        <v>1.95</v>
      </c>
      <c r="Z195" s="23"/>
    </row>
    <row r="196" spans="9:26" x14ac:dyDescent="0.25">
      <c r="I196" s="21">
        <v>36720</v>
      </c>
      <c r="J196" s="22">
        <f t="shared" si="12"/>
        <v>7</v>
      </c>
      <c r="K196" s="22">
        <f t="shared" si="13"/>
        <v>13</v>
      </c>
      <c r="L196" s="1">
        <v>0</v>
      </c>
      <c r="M196" s="1">
        <v>0</v>
      </c>
      <c r="N196" s="1">
        <v>1.21</v>
      </c>
      <c r="O196" s="23">
        <v>0.26</v>
      </c>
      <c r="R196" s="24">
        <v>44023</v>
      </c>
      <c r="S196" s="22">
        <f t="shared" si="14"/>
        <v>7</v>
      </c>
      <c r="T196" s="22">
        <f t="shared" si="15"/>
        <v>11</v>
      </c>
      <c r="U196">
        <v>0</v>
      </c>
      <c r="V196">
        <v>0</v>
      </c>
      <c r="W196">
        <v>0</v>
      </c>
      <c r="Z196" s="23"/>
    </row>
    <row r="197" spans="9:26" x14ac:dyDescent="0.25">
      <c r="I197" s="21">
        <v>36721</v>
      </c>
      <c r="J197" s="22">
        <f t="shared" si="12"/>
        <v>7</v>
      </c>
      <c r="K197" s="22">
        <f t="shared" si="13"/>
        <v>14</v>
      </c>
      <c r="L197" s="1">
        <v>0</v>
      </c>
      <c r="M197" s="1">
        <v>0</v>
      </c>
      <c r="N197" s="1">
        <v>0.95</v>
      </c>
      <c r="O197" s="23">
        <v>1.45</v>
      </c>
      <c r="R197" s="24">
        <v>44024</v>
      </c>
      <c r="S197" s="22">
        <f t="shared" si="14"/>
        <v>7</v>
      </c>
      <c r="T197" s="22">
        <f t="shared" si="15"/>
        <v>12</v>
      </c>
      <c r="U197">
        <v>0</v>
      </c>
      <c r="V197">
        <v>0</v>
      </c>
      <c r="W197">
        <v>1.22</v>
      </c>
      <c r="Z197" s="23"/>
    </row>
    <row r="198" spans="9:26" x14ac:dyDescent="0.25">
      <c r="I198" s="21">
        <v>36722</v>
      </c>
      <c r="J198" s="22">
        <f t="shared" si="12"/>
        <v>7</v>
      </c>
      <c r="K198" s="22">
        <f t="shared" si="13"/>
        <v>15</v>
      </c>
      <c r="L198" s="1">
        <v>0</v>
      </c>
      <c r="M198" s="1">
        <v>0</v>
      </c>
      <c r="N198" s="1">
        <v>1.17</v>
      </c>
      <c r="O198" s="23">
        <v>0.96</v>
      </c>
      <c r="R198" s="24">
        <v>44025</v>
      </c>
      <c r="S198" s="22">
        <f t="shared" si="14"/>
        <v>7</v>
      </c>
      <c r="T198" s="22">
        <f t="shared" si="15"/>
        <v>13</v>
      </c>
      <c r="U198">
        <v>0</v>
      </c>
      <c r="V198">
        <v>0</v>
      </c>
      <c r="W198">
        <v>2.2000000000000002</v>
      </c>
      <c r="Z198" s="23"/>
    </row>
    <row r="199" spans="9:26" x14ac:dyDescent="0.25">
      <c r="I199" s="21">
        <v>36723</v>
      </c>
      <c r="J199" s="22">
        <f t="shared" si="12"/>
        <v>7</v>
      </c>
      <c r="K199" s="22">
        <f t="shared" si="13"/>
        <v>16</v>
      </c>
      <c r="L199" s="1">
        <v>0</v>
      </c>
      <c r="M199" s="1">
        <v>0</v>
      </c>
      <c r="N199" s="1">
        <v>1.67</v>
      </c>
      <c r="O199" s="23">
        <v>0.68</v>
      </c>
      <c r="R199" s="24">
        <v>44026</v>
      </c>
      <c r="S199" s="22">
        <f t="shared" si="14"/>
        <v>7</v>
      </c>
      <c r="T199" s="22">
        <f t="shared" si="15"/>
        <v>14</v>
      </c>
      <c r="U199">
        <v>0</v>
      </c>
      <c r="V199">
        <v>0</v>
      </c>
      <c r="W199">
        <v>0.6</v>
      </c>
      <c r="Z199" s="23"/>
    </row>
    <row r="200" spans="9:26" x14ac:dyDescent="0.25">
      <c r="I200" s="21">
        <v>36724</v>
      </c>
      <c r="J200" s="22">
        <f t="shared" si="12"/>
        <v>7</v>
      </c>
      <c r="K200" s="22">
        <f t="shared" si="13"/>
        <v>17</v>
      </c>
      <c r="L200" s="1">
        <v>0</v>
      </c>
      <c r="M200" s="1">
        <v>0</v>
      </c>
      <c r="N200" s="1">
        <v>0.43</v>
      </c>
      <c r="O200" s="23">
        <v>0.49</v>
      </c>
      <c r="R200" s="24">
        <v>44027</v>
      </c>
      <c r="S200" s="22">
        <f t="shared" si="14"/>
        <v>7</v>
      </c>
      <c r="T200" s="22">
        <f t="shared" si="15"/>
        <v>15</v>
      </c>
      <c r="U200">
        <v>0</v>
      </c>
      <c r="V200">
        <v>0</v>
      </c>
      <c r="W200">
        <v>0</v>
      </c>
      <c r="Z200" s="23"/>
    </row>
    <row r="201" spans="9:26" x14ac:dyDescent="0.25">
      <c r="I201" s="21">
        <v>36725</v>
      </c>
      <c r="J201" s="22">
        <f t="shared" si="12"/>
        <v>7</v>
      </c>
      <c r="K201" s="22">
        <f t="shared" si="13"/>
        <v>18</v>
      </c>
      <c r="L201" s="1">
        <v>0</v>
      </c>
      <c r="M201" s="1">
        <v>0</v>
      </c>
      <c r="N201" s="1">
        <v>1.59</v>
      </c>
      <c r="O201" s="23">
        <v>0.26</v>
      </c>
      <c r="R201" s="24">
        <v>44028</v>
      </c>
      <c r="S201" s="22">
        <f t="shared" si="14"/>
        <v>7</v>
      </c>
      <c r="T201" s="22">
        <f t="shared" si="15"/>
        <v>16</v>
      </c>
      <c r="U201">
        <v>0</v>
      </c>
      <c r="V201">
        <v>0</v>
      </c>
      <c r="W201">
        <v>0</v>
      </c>
      <c r="Z201" s="23"/>
    </row>
    <row r="202" spans="9:26" x14ac:dyDescent="0.25">
      <c r="I202" s="21">
        <v>36726</v>
      </c>
      <c r="J202" s="22">
        <f t="shared" si="12"/>
        <v>7</v>
      </c>
      <c r="K202" s="22">
        <f t="shared" si="13"/>
        <v>19</v>
      </c>
      <c r="L202" s="1">
        <v>0</v>
      </c>
      <c r="M202" s="1">
        <v>0</v>
      </c>
      <c r="N202" s="1">
        <v>1.38</v>
      </c>
      <c r="O202" s="23">
        <v>0.21</v>
      </c>
      <c r="R202" s="24">
        <v>44029</v>
      </c>
      <c r="S202" s="22">
        <f t="shared" si="14"/>
        <v>7</v>
      </c>
      <c r="T202" s="22">
        <f t="shared" si="15"/>
        <v>17</v>
      </c>
      <c r="U202">
        <v>0</v>
      </c>
      <c r="V202">
        <v>0</v>
      </c>
      <c r="W202">
        <v>0</v>
      </c>
      <c r="Z202" s="23"/>
    </row>
    <row r="203" spans="9:26" x14ac:dyDescent="0.25">
      <c r="I203" s="21">
        <v>36727</v>
      </c>
      <c r="J203" s="22">
        <f t="shared" si="12"/>
        <v>7</v>
      </c>
      <c r="K203" s="22">
        <f t="shared" si="13"/>
        <v>20</v>
      </c>
      <c r="L203" s="1">
        <v>0</v>
      </c>
      <c r="M203" s="1">
        <v>0</v>
      </c>
      <c r="N203" s="1">
        <v>1.88</v>
      </c>
      <c r="O203" s="23">
        <v>0.13</v>
      </c>
      <c r="R203" s="24">
        <v>44030</v>
      </c>
      <c r="S203" s="22">
        <f t="shared" si="14"/>
        <v>7</v>
      </c>
      <c r="T203" s="22">
        <f t="shared" si="15"/>
        <v>18</v>
      </c>
      <c r="U203">
        <v>0</v>
      </c>
      <c r="V203">
        <v>0</v>
      </c>
      <c r="W203">
        <v>1.34</v>
      </c>
      <c r="Z203" s="23"/>
    </row>
    <row r="204" spans="9:26" x14ac:dyDescent="0.25">
      <c r="I204" s="21">
        <v>36728</v>
      </c>
      <c r="J204" s="22">
        <f t="shared" si="12"/>
        <v>7</v>
      </c>
      <c r="K204" s="22">
        <f t="shared" si="13"/>
        <v>21</v>
      </c>
      <c r="L204" s="1">
        <v>0</v>
      </c>
      <c r="M204" s="1">
        <v>0</v>
      </c>
      <c r="N204" s="1">
        <v>2.2599999999999998</v>
      </c>
      <c r="O204" s="23">
        <v>0.37</v>
      </c>
      <c r="R204" s="24">
        <v>44031</v>
      </c>
      <c r="S204" s="22">
        <f t="shared" si="14"/>
        <v>7</v>
      </c>
      <c r="T204" s="22">
        <f t="shared" si="15"/>
        <v>19</v>
      </c>
      <c r="U204">
        <v>0</v>
      </c>
      <c r="V204">
        <v>0</v>
      </c>
      <c r="W204">
        <v>0.59</v>
      </c>
      <c r="Z204" s="23"/>
    </row>
    <row r="205" spans="9:26" x14ac:dyDescent="0.25">
      <c r="I205" s="21">
        <v>36729</v>
      </c>
      <c r="J205" s="22">
        <f t="shared" si="12"/>
        <v>7</v>
      </c>
      <c r="K205" s="22">
        <f t="shared" si="13"/>
        <v>22</v>
      </c>
      <c r="L205" s="1">
        <v>0</v>
      </c>
      <c r="M205" s="1">
        <v>0</v>
      </c>
      <c r="N205" s="1">
        <v>1.44</v>
      </c>
      <c r="O205" s="23">
        <v>0.18</v>
      </c>
      <c r="R205" s="24">
        <v>44032</v>
      </c>
      <c r="S205" s="22">
        <f t="shared" si="14"/>
        <v>7</v>
      </c>
      <c r="T205" s="22">
        <f t="shared" si="15"/>
        <v>20</v>
      </c>
      <c r="U205">
        <v>0</v>
      </c>
      <c r="V205">
        <v>0</v>
      </c>
      <c r="W205">
        <v>1.86</v>
      </c>
      <c r="Z205" s="23"/>
    </row>
    <row r="206" spans="9:26" x14ac:dyDescent="0.25">
      <c r="I206" s="21">
        <v>36730</v>
      </c>
      <c r="J206" s="22">
        <f t="shared" si="12"/>
        <v>7</v>
      </c>
      <c r="K206" s="22">
        <f t="shared" si="13"/>
        <v>23</v>
      </c>
      <c r="L206" s="1">
        <v>0</v>
      </c>
      <c r="M206" s="1">
        <v>0</v>
      </c>
      <c r="N206" s="1">
        <v>1.1499999999999999</v>
      </c>
      <c r="O206" s="23">
        <v>0</v>
      </c>
      <c r="R206" s="24">
        <v>44033</v>
      </c>
      <c r="S206" s="22">
        <f t="shared" si="14"/>
        <v>7</v>
      </c>
      <c r="T206" s="22">
        <f t="shared" si="15"/>
        <v>21</v>
      </c>
      <c r="U206">
        <v>0</v>
      </c>
      <c r="V206">
        <v>0</v>
      </c>
      <c r="W206">
        <v>5.74</v>
      </c>
      <c r="Z206" s="23"/>
    </row>
    <row r="207" spans="9:26" x14ac:dyDescent="0.25">
      <c r="I207" s="21">
        <v>36731</v>
      </c>
      <c r="J207" s="22">
        <f t="shared" si="12"/>
        <v>7</v>
      </c>
      <c r="K207" s="22">
        <f t="shared" si="13"/>
        <v>24</v>
      </c>
      <c r="L207" s="1">
        <v>0</v>
      </c>
      <c r="M207" s="1">
        <v>0</v>
      </c>
      <c r="N207" s="1">
        <v>1.2</v>
      </c>
      <c r="O207" s="23">
        <v>0.31</v>
      </c>
      <c r="R207" s="24">
        <v>44034</v>
      </c>
      <c r="S207" s="22">
        <f t="shared" si="14"/>
        <v>7</v>
      </c>
      <c r="T207" s="22">
        <f t="shared" si="15"/>
        <v>22</v>
      </c>
      <c r="U207">
        <v>0</v>
      </c>
      <c r="V207">
        <v>0</v>
      </c>
      <c r="W207">
        <v>3.55</v>
      </c>
      <c r="Z207" s="23"/>
    </row>
    <row r="208" spans="9:26" x14ac:dyDescent="0.25">
      <c r="I208" s="21">
        <v>36732</v>
      </c>
      <c r="J208" s="22">
        <f t="shared" si="12"/>
        <v>7</v>
      </c>
      <c r="K208" s="22">
        <f t="shared" si="13"/>
        <v>25</v>
      </c>
      <c r="L208" s="1">
        <v>0</v>
      </c>
      <c r="M208" s="1">
        <v>0</v>
      </c>
      <c r="N208" s="1">
        <v>1.68</v>
      </c>
      <c r="O208" s="23">
        <v>0.78</v>
      </c>
      <c r="R208" s="24">
        <v>44035</v>
      </c>
      <c r="S208" s="22">
        <f t="shared" si="14"/>
        <v>7</v>
      </c>
      <c r="T208" s="22">
        <f t="shared" si="15"/>
        <v>23</v>
      </c>
      <c r="U208">
        <v>0</v>
      </c>
      <c r="V208">
        <v>0</v>
      </c>
      <c r="W208">
        <v>1.01</v>
      </c>
      <c r="Z208" s="23"/>
    </row>
    <row r="209" spans="9:26" x14ac:dyDescent="0.25">
      <c r="I209" s="21">
        <v>36733</v>
      </c>
      <c r="J209" s="22">
        <f t="shared" si="12"/>
        <v>7</v>
      </c>
      <c r="K209" s="22">
        <f t="shared" si="13"/>
        <v>26</v>
      </c>
      <c r="L209" s="1">
        <v>0</v>
      </c>
      <c r="M209" s="1">
        <v>0</v>
      </c>
      <c r="N209" s="1">
        <v>1.31</v>
      </c>
      <c r="O209" s="23">
        <v>0.66</v>
      </c>
      <c r="R209" s="24">
        <v>44036</v>
      </c>
      <c r="S209" s="22">
        <f t="shared" si="14"/>
        <v>7</v>
      </c>
      <c r="T209" s="22">
        <f t="shared" si="15"/>
        <v>24</v>
      </c>
      <c r="U209">
        <v>0</v>
      </c>
      <c r="V209">
        <v>0</v>
      </c>
      <c r="W209">
        <v>4.0999999999999996</v>
      </c>
      <c r="Z209" s="23"/>
    </row>
    <row r="210" spans="9:26" x14ac:dyDescent="0.25">
      <c r="I210" s="21">
        <v>36734</v>
      </c>
      <c r="J210" s="22">
        <f t="shared" si="12"/>
        <v>7</v>
      </c>
      <c r="K210" s="22">
        <f t="shared" si="13"/>
        <v>27</v>
      </c>
      <c r="L210" s="1">
        <v>0</v>
      </c>
      <c r="M210" s="1">
        <v>0</v>
      </c>
      <c r="N210" s="1">
        <v>0.9</v>
      </c>
      <c r="O210" s="23">
        <v>0.59</v>
      </c>
      <c r="R210" s="24">
        <v>44037</v>
      </c>
      <c r="S210" s="22">
        <f t="shared" si="14"/>
        <v>7</v>
      </c>
      <c r="T210" s="22">
        <f t="shared" si="15"/>
        <v>25</v>
      </c>
      <c r="U210">
        <v>0</v>
      </c>
      <c r="V210">
        <v>0</v>
      </c>
      <c r="W210">
        <v>3.68</v>
      </c>
      <c r="Z210" s="23"/>
    </row>
    <row r="211" spans="9:26" x14ac:dyDescent="0.25">
      <c r="I211" s="21">
        <v>36735</v>
      </c>
      <c r="J211" s="22">
        <f t="shared" si="12"/>
        <v>7</v>
      </c>
      <c r="K211" s="22">
        <f t="shared" si="13"/>
        <v>28</v>
      </c>
      <c r="L211" s="1">
        <v>0</v>
      </c>
      <c r="M211" s="1">
        <v>0</v>
      </c>
      <c r="N211" s="1">
        <v>1.1599999999999999</v>
      </c>
      <c r="O211" s="23">
        <v>0.16</v>
      </c>
      <c r="R211" s="24">
        <v>44038</v>
      </c>
      <c r="S211" s="22">
        <f t="shared" si="14"/>
        <v>7</v>
      </c>
      <c r="T211" s="22">
        <f t="shared" si="15"/>
        <v>26</v>
      </c>
      <c r="U211">
        <v>0</v>
      </c>
      <c r="V211">
        <v>0</v>
      </c>
      <c r="W211">
        <v>2.5299999999999998</v>
      </c>
      <c r="Z211" s="23"/>
    </row>
    <row r="212" spans="9:26" x14ac:dyDescent="0.25">
      <c r="I212" s="21">
        <v>36736</v>
      </c>
      <c r="J212" s="22">
        <f t="shared" si="12"/>
        <v>7</v>
      </c>
      <c r="K212" s="22">
        <f t="shared" si="13"/>
        <v>29</v>
      </c>
      <c r="L212" s="1">
        <v>0</v>
      </c>
      <c r="M212" s="1">
        <v>0</v>
      </c>
      <c r="N212" s="1">
        <v>1.43</v>
      </c>
      <c r="O212" s="23">
        <v>0.21</v>
      </c>
      <c r="R212" s="24">
        <v>44039</v>
      </c>
      <c r="S212" s="22">
        <f t="shared" si="14"/>
        <v>7</v>
      </c>
      <c r="T212" s="22">
        <f t="shared" si="15"/>
        <v>27</v>
      </c>
      <c r="U212">
        <v>0</v>
      </c>
      <c r="V212">
        <v>0</v>
      </c>
      <c r="W212">
        <v>1.75</v>
      </c>
      <c r="Z212" s="23"/>
    </row>
    <row r="213" spans="9:26" x14ac:dyDescent="0.25">
      <c r="I213" s="21">
        <v>36737</v>
      </c>
      <c r="J213" s="22">
        <f t="shared" si="12"/>
        <v>7</v>
      </c>
      <c r="K213" s="22">
        <f t="shared" si="13"/>
        <v>30</v>
      </c>
      <c r="L213" s="1">
        <v>0</v>
      </c>
      <c r="M213" s="1">
        <v>0</v>
      </c>
      <c r="N213" s="1">
        <v>1.71</v>
      </c>
      <c r="O213" s="23">
        <v>0.24</v>
      </c>
      <c r="R213" s="24">
        <v>44040</v>
      </c>
      <c r="S213" s="22">
        <f t="shared" si="14"/>
        <v>7</v>
      </c>
      <c r="T213" s="22">
        <f t="shared" si="15"/>
        <v>28</v>
      </c>
      <c r="U213">
        <v>0</v>
      </c>
      <c r="V213">
        <v>0</v>
      </c>
      <c r="W213">
        <v>3.83</v>
      </c>
      <c r="Z213" s="23"/>
    </row>
    <row r="214" spans="9:26" x14ac:dyDescent="0.25">
      <c r="I214" s="21">
        <v>36738</v>
      </c>
      <c r="J214" s="22">
        <f t="shared" si="12"/>
        <v>7</v>
      </c>
      <c r="K214" s="22">
        <f t="shared" si="13"/>
        <v>31</v>
      </c>
      <c r="L214" s="1">
        <v>0</v>
      </c>
      <c r="M214" s="1">
        <v>0</v>
      </c>
      <c r="N214" s="1">
        <v>2.68</v>
      </c>
      <c r="O214" s="23">
        <v>0</v>
      </c>
      <c r="R214" s="24">
        <v>44041</v>
      </c>
      <c r="S214" s="22">
        <f t="shared" si="14"/>
        <v>7</v>
      </c>
      <c r="T214" s="22">
        <f t="shared" si="15"/>
        <v>29</v>
      </c>
      <c r="U214">
        <v>0</v>
      </c>
      <c r="V214">
        <v>0</v>
      </c>
      <c r="W214">
        <v>4.92</v>
      </c>
      <c r="Z214" s="23"/>
    </row>
    <row r="215" spans="9:26" x14ac:dyDescent="0.25">
      <c r="I215" s="21">
        <v>36739</v>
      </c>
      <c r="J215" s="22">
        <f t="shared" si="12"/>
        <v>8</v>
      </c>
      <c r="K215" s="22">
        <f t="shared" si="13"/>
        <v>1</v>
      </c>
      <c r="L215" s="1">
        <v>0</v>
      </c>
      <c r="M215" s="1">
        <v>0</v>
      </c>
      <c r="N215" s="1">
        <v>2.4700000000000002</v>
      </c>
      <c r="O215" s="23">
        <v>0.09</v>
      </c>
      <c r="R215" s="24">
        <v>44042</v>
      </c>
      <c r="S215" s="22">
        <f t="shared" si="14"/>
        <v>7</v>
      </c>
      <c r="T215" s="22">
        <f t="shared" si="15"/>
        <v>30</v>
      </c>
      <c r="U215">
        <v>0</v>
      </c>
      <c r="V215">
        <v>0</v>
      </c>
      <c r="W215">
        <v>2.5</v>
      </c>
      <c r="Z215" s="23"/>
    </row>
    <row r="216" spans="9:26" x14ac:dyDescent="0.25">
      <c r="I216" s="21">
        <v>36740</v>
      </c>
      <c r="J216" s="22">
        <f t="shared" si="12"/>
        <v>8</v>
      </c>
      <c r="K216" s="22">
        <f t="shared" si="13"/>
        <v>2</v>
      </c>
      <c r="L216" s="1">
        <v>0</v>
      </c>
      <c r="M216" s="1">
        <v>0</v>
      </c>
      <c r="N216" s="1">
        <v>1.87</v>
      </c>
      <c r="O216" s="23">
        <v>0.11</v>
      </c>
      <c r="R216" s="24">
        <v>44043</v>
      </c>
      <c r="S216" s="22">
        <f t="shared" si="14"/>
        <v>7</v>
      </c>
      <c r="T216" s="22">
        <f t="shared" si="15"/>
        <v>31</v>
      </c>
      <c r="U216">
        <v>0</v>
      </c>
      <c r="V216">
        <v>0</v>
      </c>
      <c r="W216">
        <v>2.36</v>
      </c>
      <c r="Z216" s="23"/>
    </row>
    <row r="217" spans="9:26" x14ac:dyDescent="0.25">
      <c r="I217" s="21">
        <v>36741</v>
      </c>
      <c r="J217" s="22">
        <f t="shared" si="12"/>
        <v>8</v>
      </c>
      <c r="K217" s="22">
        <f t="shared" si="13"/>
        <v>3</v>
      </c>
      <c r="L217" s="1">
        <v>0</v>
      </c>
      <c r="M217" s="1">
        <v>0</v>
      </c>
      <c r="N217" s="1">
        <v>1.62</v>
      </c>
      <c r="O217" s="23">
        <v>0.11</v>
      </c>
      <c r="R217" s="24">
        <v>44044</v>
      </c>
      <c r="S217" s="22">
        <f t="shared" si="14"/>
        <v>8</v>
      </c>
      <c r="T217" s="22">
        <f t="shared" si="15"/>
        <v>1</v>
      </c>
      <c r="U217">
        <v>0</v>
      </c>
      <c r="V217">
        <v>0</v>
      </c>
      <c r="W217">
        <v>3.31</v>
      </c>
      <c r="Z217" s="23"/>
    </row>
    <row r="218" spans="9:26" x14ac:dyDescent="0.25">
      <c r="I218" s="21">
        <v>36742</v>
      </c>
      <c r="J218" s="22">
        <f t="shared" si="12"/>
        <v>8</v>
      </c>
      <c r="K218" s="22">
        <f t="shared" si="13"/>
        <v>4</v>
      </c>
      <c r="L218" s="1">
        <v>0</v>
      </c>
      <c r="M218" s="1">
        <v>0</v>
      </c>
      <c r="N218" s="1">
        <v>1.96</v>
      </c>
      <c r="O218" s="23">
        <v>0.15</v>
      </c>
      <c r="R218" s="24">
        <v>44045</v>
      </c>
      <c r="S218" s="22">
        <f t="shared" si="14"/>
        <v>8</v>
      </c>
      <c r="T218" s="22">
        <f t="shared" si="15"/>
        <v>2</v>
      </c>
      <c r="U218">
        <v>0</v>
      </c>
      <c r="V218">
        <v>0</v>
      </c>
      <c r="W218">
        <v>3.41</v>
      </c>
      <c r="Z218" s="23"/>
    </row>
    <row r="219" spans="9:26" x14ac:dyDescent="0.25">
      <c r="I219" s="21">
        <v>36743</v>
      </c>
      <c r="J219" s="22">
        <f t="shared" si="12"/>
        <v>8</v>
      </c>
      <c r="K219" s="22">
        <f t="shared" si="13"/>
        <v>5</v>
      </c>
      <c r="L219" s="1">
        <v>0</v>
      </c>
      <c r="M219" s="1">
        <v>0</v>
      </c>
      <c r="N219" s="1">
        <v>1.71</v>
      </c>
      <c r="O219" s="23">
        <v>0.22</v>
      </c>
      <c r="R219" s="24">
        <v>44046</v>
      </c>
      <c r="S219" s="22">
        <f t="shared" si="14"/>
        <v>8</v>
      </c>
      <c r="T219" s="22">
        <f t="shared" si="15"/>
        <v>3</v>
      </c>
      <c r="U219">
        <v>0</v>
      </c>
      <c r="V219">
        <v>0</v>
      </c>
      <c r="W219">
        <v>1.21</v>
      </c>
      <c r="Z219" s="23"/>
    </row>
    <row r="220" spans="9:26" x14ac:dyDescent="0.25">
      <c r="I220" s="21">
        <v>36744</v>
      </c>
      <c r="J220" s="22">
        <f t="shared" si="12"/>
        <v>8</v>
      </c>
      <c r="K220" s="22">
        <f t="shared" si="13"/>
        <v>6</v>
      </c>
      <c r="L220" s="1">
        <v>0</v>
      </c>
      <c r="M220" s="1">
        <v>0</v>
      </c>
      <c r="N220" s="1">
        <v>1.68</v>
      </c>
      <c r="O220" s="23">
        <v>0.17</v>
      </c>
      <c r="R220" s="24">
        <v>44047</v>
      </c>
      <c r="S220" s="22">
        <f t="shared" si="14"/>
        <v>8</v>
      </c>
      <c r="T220" s="22">
        <f t="shared" si="15"/>
        <v>4</v>
      </c>
      <c r="U220">
        <v>0</v>
      </c>
      <c r="V220">
        <v>0</v>
      </c>
      <c r="W220">
        <v>4.78</v>
      </c>
      <c r="Z220" s="23"/>
    </row>
    <row r="221" spans="9:26" x14ac:dyDescent="0.25">
      <c r="I221" s="21">
        <v>36745</v>
      </c>
      <c r="J221" s="22">
        <f t="shared" si="12"/>
        <v>8</v>
      </c>
      <c r="K221" s="22">
        <f t="shared" si="13"/>
        <v>7</v>
      </c>
      <c r="L221" s="1">
        <v>0</v>
      </c>
      <c r="M221" s="1">
        <v>0</v>
      </c>
      <c r="N221" s="1">
        <v>1.76</v>
      </c>
      <c r="O221" s="23">
        <v>0.02</v>
      </c>
      <c r="R221" s="24">
        <v>44048</v>
      </c>
      <c r="S221" s="22">
        <f t="shared" si="14"/>
        <v>8</v>
      </c>
      <c r="T221" s="22">
        <f t="shared" si="15"/>
        <v>5</v>
      </c>
      <c r="U221">
        <v>0</v>
      </c>
      <c r="V221">
        <v>0</v>
      </c>
      <c r="W221">
        <v>2.82</v>
      </c>
      <c r="Z221" s="23"/>
    </row>
    <row r="222" spans="9:26" x14ac:dyDescent="0.25">
      <c r="I222" s="21">
        <v>36746</v>
      </c>
      <c r="J222" s="22">
        <f t="shared" si="12"/>
        <v>8</v>
      </c>
      <c r="K222" s="22">
        <f t="shared" si="13"/>
        <v>8</v>
      </c>
      <c r="L222" s="1">
        <v>0</v>
      </c>
      <c r="M222" s="1">
        <v>0</v>
      </c>
      <c r="N222" s="1">
        <v>1.04</v>
      </c>
      <c r="O222" s="23">
        <v>0.36</v>
      </c>
      <c r="R222" s="24">
        <v>44049</v>
      </c>
      <c r="S222" s="22">
        <f t="shared" si="14"/>
        <v>8</v>
      </c>
      <c r="T222" s="22">
        <f t="shared" si="15"/>
        <v>6</v>
      </c>
      <c r="U222">
        <v>0</v>
      </c>
      <c r="V222">
        <v>0</v>
      </c>
      <c r="W222">
        <v>3.02</v>
      </c>
      <c r="Z222" s="23"/>
    </row>
    <row r="223" spans="9:26" x14ac:dyDescent="0.25">
      <c r="I223" s="21">
        <v>36747</v>
      </c>
      <c r="J223" s="22">
        <f t="shared" si="12"/>
        <v>8</v>
      </c>
      <c r="K223" s="22">
        <f t="shared" si="13"/>
        <v>9</v>
      </c>
      <c r="L223" s="1">
        <v>0</v>
      </c>
      <c r="M223" s="1">
        <v>0</v>
      </c>
      <c r="N223" s="1">
        <v>1.25</v>
      </c>
      <c r="O223" s="23">
        <v>0.15</v>
      </c>
      <c r="R223" s="24">
        <v>44050</v>
      </c>
      <c r="S223" s="22">
        <f t="shared" si="14"/>
        <v>8</v>
      </c>
      <c r="T223" s="22">
        <f t="shared" si="15"/>
        <v>7</v>
      </c>
      <c r="U223">
        <v>0</v>
      </c>
      <c r="V223">
        <v>0</v>
      </c>
      <c r="W223">
        <v>3.01</v>
      </c>
      <c r="Z223" s="23"/>
    </row>
    <row r="224" spans="9:26" x14ac:dyDescent="0.25">
      <c r="I224" s="21">
        <v>36748</v>
      </c>
      <c r="J224" s="22">
        <f t="shared" si="12"/>
        <v>8</v>
      </c>
      <c r="K224" s="22">
        <f t="shared" si="13"/>
        <v>10</v>
      </c>
      <c r="L224" s="1">
        <v>0</v>
      </c>
      <c r="M224" s="1">
        <v>0</v>
      </c>
      <c r="N224" s="1">
        <v>1.58</v>
      </c>
      <c r="O224" s="23">
        <v>0.35</v>
      </c>
      <c r="R224" s="24">
        <v>44051</v>
      </c>
      <c r="S224" s="22">
        <f t="shared" si="14"/>
        <v>8</v>
      </c>
      <c r="T224" s="22">
        <f t="shared" si="15"/>
        <v>8</v>
      </c>
      <c r="U224">
        <v>0</v>
      </c>
      <c r="V224">
        <v>0</v>
      </c>
      <c r="W224">
        <v>0.55000000000000004</v>
      </c>
      <c r="Z224" s="23"/>
    </row>
    <row r="225" spans="9:26" x14ac:dyDescent="0.25">
      <c r="I225" s="21">
        <v>36749</v>
      </c>
      <c r="J225" s="22">
        <f t="shared" si="12"/>
        <v>8</v>
      </c>
      <c r="K225" s="22">
        <f t="shared" si="13"/>
        <v>11</v>
      </c>
      <c r="L225" s="1">
        <v>0</v>
      </c>
      <c r="M225" s="1">
        <v>0</v>
      </c>
      <c r="N225" s="1">
        <v>1.1599999999999999</v>
      </c>
      <c r="O225" s="23">
        <v>0.17</v>
      </c>
      <c r="R225" s="24">
        <v>44052</v>
      </c>
      <c r="S225" s="22">
        <f t="shared" si="14"/>
        <v>8</v>
      </c>
      <c r="T225" s="22">
        <f t="shared" si="15"/>
        <v>9</v>
      </c>
      <c r="U225">
        <v>0</v>
      </c>
      <c r="V225">
        <v>0</v>
      </c>
      <c r="W225">
        <v>3.17</v>
      </c>
      <c r="Z225" s="23"/>
    </row>
    <row r="226" spans="9:26" x14ac:dyDescent="0.25">
      <c r="I226" s="21">
        <v>36750</v>
      </c>
      <c r="J226" s="22">
        <f t="shared" si="12"/>
        <v>8</v>
      </c>
      <c r="K226" s="22">
        <f t="shared" si="13"/>
        <v>12</v>
      </c>
      <c r="L226" s="1">
        <v>0</v>
      </c>
      <c r="M226" s="1">
        <v>0</v>
      </c>
      <c r="N226" s="1">
        <v>1.54</v>
      </c>
      <c r="O226" s="23">
        <v>0.12</v>
      </c>
      <c r="R226" s="24">
        <v>44053</v>
      </c>
      <c r="S226" s="22">
        <f t="shared" si="14"/>
        <v>8</v>
      </c>
      <c r="T226" s="22">
        <f t="shared" si="15"/>
        <v>10</v>
      </c>
      <c r="U226">
        <v>0</v>
      </c>
      <c r="V226">
        <v>0</v>
      </c>
      <c r="W226">
        <v>2.95</v>
      </c>
      <c r="Z226" s="23"/>
    </row>
    <row r="227" spans="9:26" x14ac:dyDescent="0.25">
      <c r="I227" s="21">
        <v>36751</v>
      </c>
      <c r="J227" s="22">
        <f t="shared" si="12"/>
        <v>8</v>
      </c>
      <c r="K227" s="22">
        <f t="shared" si="13"/>
        <v>13</v>
      </c>
      <c r="L227" s="1">
        <v>0</v>
      </c>
      <c r="M227" s="1">
        <v>0</v>
      </c>
      <c r="N227" s="1">
        <v>1.18</v>
      </c>
      <c r="O227" s="23">
        <v>0.15</v>
      </c>
      <c r="R227" s="24">
        <v>44054</v>
      </c>
      <c r="S227" s="22">
        <f t="shared" si="14"/>
        <v>8</v>
      </c>
      <c r="T227" s="22">
        <f t="shared" si="15"/>
        <v>11</v>
      </c>
      <c r="U227">
        <v>0</v>
      </c>
      <c r="V227">
        <v>0</v>
      </c>
      <c r="W227">
        <v>1.51</v>
      </c>
      <c r="Z227" s="23"/>
    </row>
    <row r="228" spans="9:26" x14ac:dyDescent="0.25">
      <c r="I228" s="21">
        <v>36752</v>
      </c>
      <c r="J228" s="22">
        <f t="shared" si="12"/>
        <v>8</v>
      </c>
      <c r="K228" s="22">
        <f t="shared" si="13"/>
        <v>14</v>
      </c>
      <c r="L228" s="1">
        <v>0</v>
      </c>
      <c r="M228" s="1">
        <v>0</v>
      </c>
      <c r="N228" s="1">
        <v>1.78</v>
      </c>
      <c r="O228" s="23">
        <v>0.04</v>
      </c>
      <c r="R228" s="24">
        <v>44055</v>
      </c>
      <c r="S228" s="22">
        <f t="shared" si="14"/>
        <v>8</v>
      </c>
      <c r="T228" s="22">
        <f t="shared" si="15"/>
        <v>12</v>
      </c>
      <c r="U228">
        <v>0</v>
      </c>
      <c r="V228">
        <v>0</v>
      </c>
      <c r="W228">
        <v>1.51</v>
      </c>
      <c r="Z228" s="23"/>
    </row>
    <row r="229" spans="9:26" x14ac:dyDescent="0.25">
      <c r="I229" s="21">
        <v>36753</v>
      </c>
      <c r="J229" s="22">
        <f t="shared" si="12"/>
        <v>8</v>
      </c>
      <c r="K229" s="22">
        <f t="shared" si="13"/>
        <v>15</v>
      </c>
      <c r="L229" s="1">
        <v>0</v>
      </c>
      <c r="M229" s="1">
        <v>0</v>
      </c>
      <c r="N229" s="1">
        <v>1.25</v>
      </c>
      <c r="O229" s="23">
        <v>0.02</v>
      </c>
      <c r="R229" s="24">
        <v>44056</v>
      </c>
      <c r="S229" s="22">
        <f t="shared" si="14"/>
        <v>8</v>
      </c>
      <c r="T229" s="22">
        <f t="shared" si="15"/>
        <v>13</v>
      </c>
      <c r="U229">
        <v>0</v>
      </c>
      <c r="V229">
        <v>0</v>
      </c>
      <c r="W229">
        <v>3.21</v>
      </c>
      <c r="Z229" s="23"/>
    </row>
    <row r="230" spans="9:26" x14ac:dyDescent="0.25">
      <c r="I230" s="21">
        <v>36754</v>
      </c>
      <c r="J230" s="22">
        <f t="shared" si="12"/>
        <v>8</v>
      </c>
      <c r="K230" s="22">
        <f t="shared" si="13"/>
        <v>16</v>
      </c>
      <c r="L230" s="1">
        <v>0</v>
      </c>
      <c r="M230" s="1">
        <v>0</v>
      </c>
      <c r="N230" s="1">
        <v>1.34</v>
      </c>
      <c r="O230" s="23">
        <v>0.18</v>
      </c>
      <c r="R230" s="24">
        <v>44057</v>
      </c>
      <c r="S230" s="22">
        <f t="shared" si="14"/>
        <v>8</v>
      </c>
      <c r="T230" s="22">
        <f t="shared" si="15"/>
        <v>14</v>
      </c>
      <c r="U230">
        <v>0</v>
      </c>
      <c r="V230">
        <v>0</v>
      </c>
      <c r="W230">
        <v>2.86</v>
      </c>
      <c r="Z230" s="23"/>
    </row>
    <row r="231" spans="9:26" x14ac:dyDescent="0.25">
      <c r="I231" s="21">
        <v>36755</v>
      </c>
      <c r="J231" s="22">
        <f t="shared" si="12"/>
        <v>8</v>
      </c>
      <c r="K231" s="22">
        <f t="shared" si="13"/>
        <v>17</v>
      </c>
      <c r="L231" s="1">
        <v>0</v>
      </c>
      <c r="M231" s="1">
        <v>0</v>
      </c>
      <c r="N231" s="1">
        <v>0.98</v>
      </c>
      <c r="O231" s="23">
        <v>0.3</v>
      </c>
      <c r="R231" s="24">
        <v>44058</v>
      </c>
      <c r="S231" s="22">
        <f t="shared" si="14"/>
        <v>8</v>
      </c>
      <c r="T231" s="22">
        <f t="shared" si="15"/>
        <v>15</v>
      </c>
      <c r="U231">
        <v>0</v>
      </c>
      <c r="V231">
        <v>0</v>
      </c>
      <c r="W231">
        <v>1.33</v>
      </c>
      <c r="Z231" s="23"/>
    </row>
    <row r="232" spans="9:26" x14ac:dyDescent="0.25">
      <c r="I232" s="21">
        <v>36756</v>
      </c>
      <c r="J232" s="22">
        <f t="shared" si="12"/>
        <v>8</v>
      </c>
      <c r="K232" s="22">
        <f t="shared" si="13"/>
        <v>18</v>
      </c>
      <c r="L232" s="1">
        <v>0</v>
      </c>
      <c r="M232" s="1">
        <v>0</v>
      </c>
      <c r="N232" s="1">
        <v>1.1299999999999999</v>
      </c>
      <c r="O232" s="23">
        <v>0.01</v>
      </c>
      <c r="R232" s="24">
        <v>44059</v>
      </c>
      <c r="S232" s="22">
        <f t="shared" si="14"/>
        <v>8</v>
      </c>
      <c r="T232" s="22">
        <f t="shared" si="15"/>
        <v>16</v>
      </c>
      <c r="U232">
        <v>0</v>
      </c>
      <c r="V232">
        <v>0</v>
      </c>
      <c r="W232">
        <v>0.16</v>
      </c>
      <c r="Z232" s="23"/>
    </row>
    <row r="233" spans="9:26" x14ac:dyDescent="0.25">
      <c r="I233" s="21">
        <v>36757</v>
      </c>
      <c r="J233" s="22">
        <f t="shared" si="12"/>
        <v>8</v>
      </c>
      <c r="K233" s="22">
        <f t="shared" si="13"/>
        <v>19</v>
      </c>
      <c r="L233" s="1">
        <v>0</v>
      </c>
      <c r="M233" s="1">
        <v>0</v>
      </c>
      <c r="N233" s="1">
        <v>1.58</v>
      </c>
      <c r="O233" s="23">
        <v>0.14000000000000001</v>
      </c>
      <c r="R233" s="24">
        <v>44060</v>
      </c>
      <c r="S233" s="22">
        <f t="shared" si="14"/>
        <v>8</v>
      </c>
      <c r="T233" s="22">
        <f t="shared" si="15"/>
        <v>17</v>
      </c>
      <c r="U233">
        <v>0</v>
      </c>
      <c r="V233">
        <v>0</v>
      </c>
      <c r="W233">
        <v>0</v>
      </c>
      <c r="Z233" s="23"/>
    </row>
    <row r="234" spans="9:26" x14ac:dyDescent="0.25">
      <c r="I234" s="21">
        <v>36758</v>
      </c>
      <c r="J234" s="22">
        <f t="shared" si="12"/>
        <v>8</v>
      </c>
      <c r="K234" s="22">
        <f t="shared" si="13"/>
        <v>20</v>
      </c>
      <c r="L234" s="1">
        <v>0</v>
      </c>
      <c r="M234" s="1">
        <v>0</v>
      </c>
      <c r="N234" s="1">
        <v>2.33</v>
      </c>
      <c r="O234" s="23">
        <v>0</v>
      </c>
      <c r="R234" s="24">
        <v>44061</v>
      </c>
      <c r="S234" s="22">
        <f t="shared" si="14"/>
        <v>8</v>
      </c>
      <c r="T234" s="22">
        <f t="shared" si="15"/>
        <v>18</v>
      </c>
      <c r="U234">
        <v>0</v>
      </c>
      <c r="V234">
        <v>0</v>
      </c>
      <c r="W234">
        <v>1.27</v>
      </c>
      <c r="Z234" s="23"/>
    </row>
    <row r="235" spans="9:26" x14ac:dyDescent="0.25">
      <c r="I235" s="21">
        <v>36759</v>
      </c>
      <c r="J235" s="22">
        <f t="shared" si="12"/>
        <v>8</v>
      </c>
      <c r="K235" s="22">
        <f t="shared" si="13"/>
        <v>21</v>
      </c>
      <c r="L235" s="1">
        <v>0</v>
      </c>
      <c r="M235" s="1">
        <v>0</v>
      </c>
      <c r="N235" s="1">
        <v>1.97</v>
      </c>
      <c r="O235" s="23">
        <v>0</v>
      </c>
      <c r="R235" s="24">
        <v>44062</v>
      </c>
      <c r="S235" s="22">
        <f t="shared" si="14"/>
        <v>8</v>
      </c>
      <c r="T235" s="22">
        <f t="shared" si="15"/>
        <v>19</v>
      </c>
      <c r="U235">
        <v>0</v>
      </c>
      <c r="V235">
        <v>0</v>
      </c>
      <c r="W235">
        <v>0.99</v>
      </c>
      <c r="Z235" s="23"/>
    </row>
    <row r="236" spans="9:26" x14ac:dyDescent="0.25">
      <c r="I236" s="21">
        <v>36760</v>
      </c>
      <c r="J236" s="22">
        <f t="shared" si="12"/>
        <v>8</v>
      </c>
      <c r="K236" s="22">
        <f t="shared" si="13"/>
        <v>22</v>
      </c>
      <c r="L236" s="1">
        <v>0</v>
      </c>
      <c r="M236" s="1">
        <v>0</v>
      </c>
      <c r="N236" s="1">
        <v>1.96</v>
      </c>
      <c r="O236" s="23">
        <v>0.11</v>
      </c>
      <c r="R236" s="24">
        <v>44063</v>
      </c>
      <c r="S236" s="22">
        <f t="shared" si="14"/>
        <v>8</v>
      </c>
      <c r="T236" s="22">
        <f t="shared" si="15"/>
        <v>20</v>
      </c>
      <c r="U236">
        <v>0</v>
      </c>
      <c r="V236">
        <v>0</v>
      </c>
      <c r="W236">
        <v>1.77</v>
      </c>
      <c r="Z236" s="23"/>
    </row>
    <row r="237" spans="9:26" x14ac:dyDescent="0.25">
      <c r="I237" s="21">
        <v>36761</v>
      </c>
      <c r="J237" s="22">
        <f t="shared" si="12"/>
        <v>8</v>
      </c>
      <c r="K237" s="22">
        <f t="shared" si="13"/>
        <v>23</v>
      </c>
      <c r="L237" s="1">
        <v>0</v>
      </c>
      <c r="M237" s="1">
        <v>0</v>
      </c>
      <c r="N237" s="1">
        <v>1.87</v>
      </c>
      <c r="O237" s="23">
        <v>0.11</v>
      </c>
      <c r="R237" s="24">
        <v>44064</v>
      </c>
      <c r="S237" s="22">
        <f t="shared" si="14"/>
        <v>8</v>
      </c>
      <c r="T237" s="22">
        <f t="shared" si="15"/>
        <v>21</v>
      </c>
      <c r="U237">
        <v>0</v>
      </c>
      <c r="V237">
        <v>0</v>
      </c>
      <c r="W237">
        <v>0.84</v>
      </c>
      <c r="Z237" s="23"/>
    </row>
    <row r="238" spans="9:26" x14ac:dyDescent="0.25">
      <c r="I238" s="21">
        <v>36762</v>
      </c>
      <c r="J238" s="22">
        <f t="shared" si="12"/>
        <v>8</v>
      </c>
      <c r="K238" s="22">
        <f t="shared" si="13"/>
        <v>24</v>
      </c>
      <c r="L238" s="1">
        <v>0</v>
      </c>
      <c r="M238" s="1">
        <v>0</v>
      </c>
      <c r="N238" s="1">
        <v>1.5</v>
      </c>
      <c r="O238" s="23">
        <v>0.2</v>
      </c>
      <c r="R238" s="24">
        <v>44065</v>
      </c>
      <c r="S238" s="22">
        <f t="shared" si="14"/>
        <v>8</v>
      </c>
      <c r="T238" s="22">
        <f t="shared" si="15"/>
        <v>22</v>
      </c>
      <c r="U238">
        <v>0</v>
      </c>
      <c r="V238">
        <v>0</v>
      </c>
      <c r="W238">
        <v>1.34</v>
      </c>
      <c r="Z238" s="23"/>
    </row>
    <row r="239" spans="9:26" x14ac:dyDescent="0.25">
      <c r="I239" s="21">
        <v>36763</v>
      </c>
      <c r="J239" s="22">
        <f t="shared" si="12"/>
        <v>8</v>
      </c>
      <c r="K239" s="22">
        <f t="shared" si="13"/>
        <v>25</v>
      </c>
      <c r="L239" s="1">
        <v>0</v>
      </c>
      <c r="M239" s="1">
        <v>0</v>
      </c>
      <c r="N239" s="1">
        <v>1.1100000000000001</v>
      </c>
      <c r="O239" s="23">
        <v>0.4</v>
      </c>
      <c r="R239" s="24">
        <v>44066</v>
      </c>
      <c r="S239" s="22">
        <f t="shared" si="14"/>
        <v>8</v>
      </c>
      <c r="T239" s="22">
        <f t="shared" si="15"/>
        <v>23</v>
      </c>
      <c r="U239">
        <v>0</v>
      </c>
      <c r="V239">
        <v>0</v>
      </c>
      <c r="W239">
        <v>1.8</v>
      </c>
      <c r="Z239" s="23"/>
    </row>
    <row r="240" spans="9:26" x14ac:dyDescent="0.25">
      <c r="I240" s="21">
        <v>36764</v>
      </c>
      <c r="J240" s="22">
        <f t="shared" si="12"/>
        <v>8</v>
      </c>
      <c r="K240" s="22">
        <f t="shared" si="13"/>
        <v>26</v>
      </c>
      <c r="L240" s="1">
        <v>0</v>
      </c>
      <c r="M240" s="1">
        <v>0</v>
      </c>
      <c r="N240" s="1">
        <v>0.89</v>
      </c>
      <c r="O240" s="23">
        <v>0.73</v>
      </c>
      <c r="R240" s="24">
        <v>44067</v>
      </c>
      <c r="S240" s="22">
        <f t="shared" si="14"/>
        <v>8</v>
      </c>
      <c r="T240" s="22">
        <f t="shared" si="15"/>
        <v>24</v>
      </c>
      <c r="U240">
        <v>0</v>
      </c>
      <c r="V240">
        <v>0</v>
      </c>
      <c r="W240">
        <v>3.24</v>
      </c>
      <c r="Z240" s="23"/>
    </row>
    <row r="241" spans="9:26" x14ac:dyDescent="0.25">
      <c r="I241" s="21">
        <v>36765</v>
      </c>
      <c r="J241" s="22">
        <f t="shared" si="12"/>
        <v>8</v>
      </c>
      <c r="K241" s="22">
        <f t="shared" si="13"/>
        <v>27</v>
      </c>
      <c r="L241" s="1">
        <v>0</v>
      </c>
      <c r="M241" s="1">
        <v>0</v>
      </c>
      <c r="N241" s="1">
        <v>1.44</v>
      </c>
      <c r="O241" s="23">
        <v>0.57999999999999996</v>
      </c>
      <c r="R241" s="24">
        <v>44068</v>
      </c>
      <c r="S241" s="22">
        <f t="shared" si="14"/>
        <v>8</v>
      </c>
      <c r="T241" s="22">
        <f t="shared" si="15"/>
        <v>25</v>
      </c>
      <c r="U241">
        <v>0</v>
      </c>
      <c r="V241">
        <v>0</v>
      </c>
      <c r="W241">
        <v>1.25</v>
      </c>
      <c r="Z241" s="23"/>
    </row>
    <row r="242" spans="9:26" x14ac:dyDescent="0.25">
      <c r="I242" s="21">
        <v>36766</v>
      </c>
      <c r="J242" s="22">
        <f t="shared" si="12"/>
        <v>8</v>
      </c>
      <c r="K242" s="22">
        <f t="shared" si="13"/>
        <v>28</v>
      </c>
      <c r="L242" s="1">
        <v>0</v>
      </c>
      <c r="M242" s="1">
        <v>0</v>
      </c>
      <c r="N242" s="1">
        <v>1.44</v>
      </c>
      <c r="O242" s="23">
        <v>0.33</v>
      </c>
      <c r="R242" s="24">
        <v>44069</v>
      </c>
      <c r="S242" s="22">
        <f t="shared" si="14"/>
        <v>8</v>
      </c>
      <c r="T242" s="22">
        <f t="shared" si="15"/>
        <v>26</v>
      </c>
      <c r="U242">
        <v>0</v>
      </c>
      <c r="V242">
        <v>0</v>
      </c>
      <c r="W242">
        <v>0</v>
      </c>
      <c r="Z242" s="23"/>
    </row>
    <row r="243" spans="9:26" x14ac:dyDescent="0.25">
      <c r="I243" s="21">
        <v>36767</v>
      </c>
      <c r="J243" s="22">
        <f t="shared" si="12"/>
        <v>8</v>
      </c>
      <c r="K243" s="22">
        <f t="shared" si="13"/>
        <v>29</v>
      </c>
      <c r="L243" s="1">
        <v>0</v>
      </c>
      <c r="M243" s="1">
        <v>0</v>
      </c>
      <c r="N243" s="1">
        <v>1.1100000000000001</v>
      </c>
      <c r="O243" s="23">
        <v>0.79</v>
      </c>
      <c r="R243" s="24">
        <v>44070</v>
      </c>
      <c r="S243" s="22">
        <f t="shared" si="14"/>
        <v>8</v>
      </c>
      <c r="T243" s="22">
        <f t="shared" si="15"/>
        <v>27</v>
      </c>
      <c r="U243">
        <v>0</v>
      </c>
      <c r="V243">
        <v>0</v>
      </c>
      <c r="W243">
        <v>0</v>
      </c>
      <c r="Z243" s="23"/>
    </row>
    <row r="244" spans="9:26" x14ac:dyDescent="0.25">
      <c r="I244" s="21">
        <v>36768</v>
      </c>
      <c r="J244" s="22">
        <f t="shared" si="12"/>
        <v>8</v>
      </c>
      <c r="K244" s="22">
        <f t="shared" si="13"/>
        <v>30</v>
      </c>
      <c r="L244" s="1">
        <v>0</v>
      </c>
      <c r="M244" s="1">
        <v>0</v>
      </c>
      <c r="N244" s="1">
        <v>1.36</v>
      </c>
      <c r="O244" s="23">
        <v>0.99</v>
      </c>
      <c r="R244" s="24">
        <v>44071</v>
      </c>
      <c r="S244" s="22">
        <f t="shared" si="14"/>
        <v>8</v>
      </c>
      <c r="T244" s="22">
        <f t="shared" si="15"/>
        <v>28</v>
      </c>
      <c r="U244">
        <v>0</v>
      </c>
      <c r="V244">
        <v>0</v>
      </c>
      <c r="W244">
        <v>0</v>
      </c>
      <c r="Z244" s="23"/>
    </row>
    <row r="245" spans="9:26" x14ac:dyDescent="0.25">
      <c r="I245" s="21">
        <v>36769</v>
      </c>
      <c r="J245" s="22">
        <f t="shared" si="12"/>
        <v>8</v>
      </c>
      <c r="K245" s="22">
        <f t="shared" si="13"/>
        <v>31</v>
      </c>
      <c r="L245" s="1">
        <v>0</v>
      </c>
      <c r="M245" s="1">
        <v>0</v>
      </c>
      <c r="N245" s="1">
        <v>0.88</v>
      </c>
      <c r="O245" s="23">
        <v>0.37</v>
      </c>
      <c r="R245" s="24">
        <v>44072</v>
      </c>
      <c r="S245" s="22">
        <f t="shared" si="14"/>
        <v>8</v>
      </c>
      <c r="T245" s="22">
        <f t="shared" si="15"/>
        <v>29</v>
      </c>
      <c r="U245">
        <v>0</v>
      </c>
      <c r="V245">
        <v>0</v>
      </c>
      <c r="W245">
        <v>0</v>
      </c>
      <c r="Z245" s="23"/>
    </row>
    <row r="246" spans="9:26" x14ac:dyDescent="0.25">
      <c r="I246" s="21">
        <v>36770</v>
      </c>
      <c r="J246" s="22">
        <f t="shared" si="12"/>
        <v>9</v>
      </c>
      <c r="K246" s="22">
        <f t="shared" si="13"/>
        <v>1</v>
      </c>
      <c r="L246" s="1">
        <v>0</v>
      </c>
      <c r="M246" s="1">
        <v>0</v>
      </c>
      <c r="N246" s="1">
        <v>0.37</v>
      </c>
      <c r="O246" s="23">
        <v>0.99</v>
      </c>
      <c r="R246" s="24">
        <v>44073</v>
      </c>
      <c r="S246" s="22">
        <f t="shared" si="14"/>
        <v>8</v>
      </c>
      <c r="T246" s="22">
        <f t="shared" si="15"/>
        <v>30</v>
      </c>
      <c r="U246">
        <v>0</v>
      </c>
      <c r="V246">
        <v>0</v>
      </c>
      <c r="W246">
        <v>1.1100000000000001</v>
      </c>
      <c r="Z246" s="23"/>
    </row>
    <row r="247" spans="9:26" x14ac:dyDescent="0.25">
      <c r="I247" s="21">
        <v>36771</v>
      </c>
      <c r="J247" s="22">
        <f t="shared" si="12"/>
        <v>9</v>
      </c>
      <c r="K247" s="22">
        <f t="shared" si="13"/>
        <v>2</v>
      </c>
      <c r="L247" s="1">
        <v>0</v>
      </c>
      <c r="M247" s="1">
        <v>0.11</v>
      </c>
      <c r="N247" s="1">
        <v>0.15</v>
      </c>
      <c r="O247" s="23">
        <v>1.76</v>
      </c>
      <c r="R247" s="24">
        <v>44074</v>
      </c>
      <c r="S247" s="22">
        <f t="shared" si="14"/>
        <v>8</v>
      </c>
      <c r="T247" s="22">
        <f t="shared" si="15"/>
        <v>31</v>
      </c>
      <c r="U247">
        <v>0</v>
      </c>
      <c r="V247">
        <v>0</v>
      </c>
      <c r="W247">
        <v>0</v>
      </c>
      <c r="Z247" s="23"/>
    </row>
    <row r="248" spans="9:26" x14ac:dyDescent="0.25">
      <c r="I248" s="21">
        <v>36772</v>
      </c>
      <c r="J248" s="22">
        <f t="shared" si="12"/>
        <v>9</v>
      </c>
      <c r="K248" s="22">
        <f t="shared" si="13"/>
        <v>3</v>
      </c>
      <c r="L248" s="1">
        <v>0</v>
      </c>
      <c r="M248" s="1">
        <v>0</v>
      </c>
      <c r="N248" s="1">
        <v>1.07</v>
      </c>
      <c r="O248" s="23">
        <v>1.06</v>
      </c>
      <c r="R248" s="24">
        <v>44075</v>
      </c>
      <c r="S248" s="22">
        <f t="shared" si="14"/>
        <v>9</v>
      </c>
      <c r="T248" s="22">
        <f t="shared" si="15"/>
        <v>1</v>
      </c>
      <c r="U248">
        <v>0</v>
      </c>
      <c r="V248">
        <v>0</v>
      </c>
      <c r="W248">
        <v>0</v>
      </c>
      <c r="Z248" s="23"/>
    </row>
    <row r="249" spans="9:26" x14ac:dyDescent="0.25">
      <c r="I249" s="21">
        <v>36773</v>
      </c>
      <c r="J249" s="22">
        <f t="shared" si="12"/>
        <v>9</v>
      </c>
      <c r="K249" s="22">
        <f t="shared" si="13"/>
        <v>4</v>
      </c>
      <c r="L249" s="1">
        <v>0</v>
      </c>
      <c r="M249" s="1">
        <v>0</v>
      </c>
      <c r="N249" s="1">
        <v>1.08</v>
      </c>
      <c r="O249" s="23">
        <v>0.77</v>
      </c>
      <c r="R249" s="24">
        <v>44076</v>
      </c>
      <c r="S249" s="22">
        <f t="shared" si="14"/>
        <v>9</v>
      </c>
      <c r="T249" s="22">
        <f t="shared" si="15"/>
        <v>2</v>
      </c>
      <c r="U249">
        <v>0</v>
      </c>
      <c r="V249">
        <v>0</v>
      </c>
      <c r="W249">
        <v>0</v>
      </c>
      <c r="Z249" s="23"/>
    </row>
    <row r="250" spans="9:26" x14ac:dyDescent="0.25">
      <c r="I250" s="21">
        <v>36774</v>
      </c>
      <c r="J250" s="22">
        <f t="shared" si="12"/>
        <v>9</v>
      </c>
      <c r="K250" s="22">
        <f t="shared" si="13"/>
        <v>5</v>
      </c>
      <c r="L250" s="1">
        <v>0</v>
      </c>
      <c r="M250" s="1">
        <v>0</v>
      </c>
      <c r="N250" s="1">
        <v>0.84</v>
      </c>
      <c r="O250" s="23">
        <v>0.89</v>
      </c>
      <c r="R250" s="24">
        <v>44077</v>
      </c>
      <c r="S250" s="22">
        <f t="shared" si="14"/>
        <v>9</v>
      </c>
      <c r="T250" s="22">
        <f t="shared" si="15"/>
        <v>3</v>
      </c>
      <c r="U250">
        <v>0</v>
      </c>
      <c r="V250">
        <v>0</v>
      </c>
      <c r="W250">
        <v>0</v>
      </c>
      <c r="Z250" s="23"/>
    </row>
    <row r="251" spans="9:26" x14ac:dyDescent="0.25">
      <c r="I251" s="21">
        <v>36775</v>
      </c>
      <c r="J251" s="22">
        <f t="shared" si="12"/>
        <v>9</v>
      </c>
      <c r="K251" s="22">
        <f t="shared" si="13"/>
        <v>6</v>
      </c>
      <c r="L251" s="1">
        <v>0</v>
      </c>
      <c r="M251" s="1">
        <v>0</v>
      </c>
      <c r="N251" s="1">
        <v>1.25</v>
      </c>
      <c r="O251" s="23">
        <v>0.8</v>
      </c>
      <c r="R251" s="24">
        <v>44078</v>
      </c>
      <c r="S251" s="22">
        <f t="shared" si="14"/>
        <v>9</v>
      </c>
      <c r="T251" s="22">
        <f t="shared" si="15"/>
        <v>4</v>
      </c>
      <c r="U251">
        <v>0</v>
      </c>
      <c r="V251">
        <v>0</v>
      </c>
      <c r="W251">
        <v>0.98</v>
      </c>
      <c r="Z251" s="23"/>
    </row>
    <row r="252" spans="9:26" x14ac:dyDescent="0.25">
      <c r="I252" s="21">
        <v>36776</v>
      </c>
      <c r="J252" s="22">
        <f t="shared" si="12"/>
        <v>9</v>
      </c>
      <c r="K252" s="22">
        <f t="shared" si="13"/>
        <v>7</v>
      </c>
      <c r="L252" s="1">
        <v>0</v>
      </c>
      <c r="M252" s="1">
        <v>0</v>
      </c>
      <c r="N252" s="1">
        <v>0.57999999999999996</v>
      </c>
      <c r="O252" s="23">
        <v>1.26</v>
      </c>
      <c r="R252" s="24">
        <v>44079</v>
      </c>
      <c r="S252" s="22">
        <f t="shared" si="14"/>
        <v>9</v>
      </c>
      <c r="T252" s="22">
        <f t="shared" si="15"/>
        <v>5</v>
      </c>
      <c r="U252">
        <v>0</v>
      </c>
      <c r="V252">
        <v>0</v>
      </c>
      <c r="W252">
        <v>0.78</v>
      </c>
      <c r="Z252" s="23"/>
    </row>
    <row r="253" spans="9:26" x14ac:dyDescent="0.25">
      <c r="I253" s="21">
        <v>36777</v>
      </c>
      <c r="J253" s="22">
        <f t="shared" si="12"/>
        <v>9</v>
      </c>
      <c r="K253" s="22">
        <f t="shared" si="13"/>
        <v>8</v>
      </c>
      <c r="L253" s="1">
        <v>0</v>
      </c>
      <c r="M253" s="1">
        <v>0</v>
      </c>
      <c r="N253" s="1">
        <v>0.77</v>
      </c>
      <c r="O253" s="23">
        <v>1.47</v>
      </c>
      <c r="R253" s="24">
        <v>44080</v>
      </c>
      <c r="S253" s="22">
        <f t="shared" si="14"/>
        <v>9</v>
      </c>
      <c r="T253" s="22">
        <f t="shared" si="15"/>
        <v>6</v>
      </c>
      <c r="U253">
        <v>0</v>
      </c>
      <c r="V253">
        <v>0</v>
      </c>
      <c r="W253">
        <v>0</v>
      </c>
      <c r="Z253" s="23"/>
    </row>
    <row r="254" spans="9:26" x14ac:dyDescent="0.25">
      <c r="I254" s="21">
        <v>36778</v>
      </c>
      <c r="J254" s="22">
        <f t="shared" si="12"/>
        <v>9</v>
      </c>
      <c r="K254" s="22">
        <f t="shared" si="13"/>
        <v>9</v>
      </c>
      <c r="L254" s="1">
        <v>0</v>
      </c>
      <c r="M254" s="1">
        <v>0.01</v>
      </c>
      <c r="N254" s="1">
        <v>0.53</v>
      </c>
      <c r="O254" s="23">
        <v>1.99</v>
      </c>
      <c r="R254" s="24">
        <v>44081</v>
      </c>
      <c r="S254" s="22">
        <f t="shared" si="14"/>
        <v>9</v>
      </c>
      <c r="T254" s="22">
        <f t="shared" si="15"/>
        <v>7</v>
      </c>
      <c r="U254">
        <v>0</v>
      </c>
      <c r="V254">
        <v>0</v>
      </c>
      <c r="W254">
        <v>0</v>
      </c>
      <c r="Z254" s="23"/>
    </row>
    <row r="255" spans="9:26" x14ac:dyDescent="0.25">
      <c r="I255" s="21">
        <v>36779</v>
      </c>
      <c r="J255" s="22">
        <f t="shared" si="12"/>
        <v>9</v>
      </c>
      <c r="K255" s="22">
        <f t="shared" si="13"/>
        <v>10</v>
      </c>
      <c r="L255" s="1">
        <v>0</v>
      </c>
      <c r="M255" s="1">
        <v>0</v>
      </c>
      <c r="N255" s="1">
        <v>0.71</v>
      </c>
      <c r="O255" s="23">
        <v>1.85</v>
      </c>
      <c r="R255" s="24">
        <v>44082</v>
      </c>
      <c r="S255" s="22">
        <f t="shared" si="14"/>
        <v>9</v>
      </c>
      <c r="T255" s="22">
        <f t="shared" si="15"/>
        <v>8</v>
      </c>
      <c r="U255">
        <v>0</v>
      </c>
      <c r="V255">
        <v>0</v>
      </c>
      <c r="W255">
        <v>1.38</v>
      </c>
      <c r="Z255" s="23"/>
    </row>
    <row r="256" spans="9:26" x14ac:dyDescent="0.25">
      <c r="I256" s="21">
        <v>36780</v>
      </c>
      <c r="J256" s="22">
        <f t="shared" si="12"/>
        <v>9</v>
      </c>
      <c r="K256" s="22">
        <f t="shared" si="13"/>
        <v>11</v>
      </c>
      <c r="L256" s="1">
        <v>0</v>
      </c>
      <c r="M256" s="1">
        <v>0</v>
      </c>
      <c r="N256" s="1">
        <v>0.44</v>
      </c>
      <c r="O256" s="23">
        <v>1.82</v>
      </c>
      <c r="R256" s="24">
        <v>44083</v>
      </c>
      <c r="S256" s="22">
        <f t="shared" si="14"/>
        <v>9</v>
      </c>
      <c r="T256" s="22">
        <f t="shared" si="15"/>
        <v>9</v>
      </c>
      <c r="U256">
        <v>0</v>
      </c>
      <c r="V256">
        <v>0</v>
      </c>
      <c r="W256">
        <v>0.48</v>
      </c>
      <c r="Z256" s="23"/>
    </row>
    <row r="257" spans="9:26" x14ac:dyDescent="0.25">
      <c r="I257" s="21">
        <v>36781</v>
      </c>
      <c r="J257" s="22">
        <f t="shared" si="12"/>
        <v>9</v>
      </c>
      <c r="K257" s="22">
        <f t="shared" si="13"/>
        <v>12</v>
      </c>
      <c r="L257" s="1">
        <v>0</v>
      </c>
      <c r="M257" s="1">
        <v>0</v>
      </c>
      <c r="N257" s="1">
        <v>0.37</v>
      </c>
      <c r="O257" s="23">
        <v>1.42</v>
      </c>
      <c r="R257" s="24">
        <v>44084</v>
      </c>
      <c r="S257" s="22">
        <f t="shared" si="14"/>
        <v>9</v>
      </c>
      <c r="T257" s="22">
        <f t="shared" si="15"/>
        <v>10</v>
      </c>
      <c r="U257">
        <v>0</v>
      </c>
      <c r="V257">
        <v>0</v>
      </c>
      <c r="W257">
        <v>2.0699999999999998</v>
      </c>
      <c r="Z257" s="23"/>
    </row>
    <row r="258" spans="9:26" x14ac:dyDescent="0.25">
      <c r="I258" s="21">
        <v>36782</v>
      </c>
      <c r="J258" s="22">
        <f t="shared" si="12"/>
        <v>9</v>
      </c>
      <c r="K258" s="22">
        <f t="shared" si="13"/>
        <v>13</v>
      </c>
      <c r="L258" s="1">
        <v>0</v>
      </c>
      <c r="M258" s="1">
        <v>0.05</v>
      </c>
      <c r="N258" s="1">
        <v>0.03</v>
      </c>
      <c r="O258" s="23">
        <v>1.77</v>
      </c>
      <c r="R258" s="24">
        <v>44085</v>
      </c>
      <c r="S258" s="22">
        <f t="shared" si="14"/>
        <v>9</v>
      </c>
      <c r="T258" s="22">
        <f t="shared" si="15"/>
        <v>11</v>
      </c>
      <c r="U258">
        <v>0</v>
      </c>
      <c r="V258">
        <v>0</v>
      </c>
      <c r="W258">
        <v>0</v>
      </c>
      <c r="Z258" s="23"/>
    </row>
    <row r="259" spans="9:26" x14ac:dyDescent="0.25">
      <c r="I259" s="21">
        <v>36783</v>
      </c>
      <c r="J259" s="22">
        <f t="shared" ref="J259:J322" si="16">MONTH(I259)</f>
        <v>9</v>
      </c>
      <c r="K259" s="22">
        <f t="shared" ref="K259:K322" si="17">DAY(I259)</f>
        <v>14</v>
      </c>
      <c r="L259" s="1">
        <v>0</v>
      </c>
      <c r="M259" s="1">
        <v>0.05</v>
      </c>
      <c r="N259" s="1">
        <v>0.41</v>
      </c>
      <c r="O259" s="23">
        <v>0.92</v>
      </c>
      <c r="R259" s="24">
        <v>44086</v>
      </c>
      <c r="S259" s="22">
        <f t="shared" ref="S259:S322" si="18">MONTH(R259)</f>
        <v>9</v>
      </c>
      <c r="T259" s="22">
        <f t="shared" ref="T259:T322" si="19">DAY(R259)</f>
        <v>12</v>
      </c>
      <c r="U259">
        <v>0</v>
      </c>
      <c r="V259">
        <v>0</v>
      </c>
      <c r="W259">
        <v>0</v>
      </c>
      <c r="Z259" s="23"/>
    </row>
    <row r="260" spans="9:26" x14ac:dyDescent="0.25">
      <c r="I260" s="21">
        <v>36784</v>
      </c>
      <c r="J260" s="22">
        <f t="shared" si="16"/>
        <v>9</v>
      </c>
      <c r="K260" s="22">
        <f t="shared" si="17"/>
        <v>15</v>
      </c>
      <c r="L260" s="1">
        <v>0</v>
      </c>
      <c r="M260" s="1">
        <v>0.2</v>
      </c>
      <c r="N260" s="1">
        <v>0.2</v>
      </c>
      <c r="O260" s="23">
        <v>2.23</v>
      </c>
      <c r="R260" s="24">
        <v>44087</v>
      </c>
      <c r="S260" s="22">
        <f t="shared" si="18"/>
        <v>9</v>
      </c>
      <c r="T260" s="22">
        <f t="shared" si="19"/>
        <v>13</v>
      </c>
      <c r="U260">
        <v>0</v>
      </c>
      <c r="V260">
        <v>0</v>
      </c>
      <c r="W260">
        <v>0</v>
      </c>
      <c r="Z260" s="23"/>
    </row>
    <row r="261" spans="9:26" x14ac:dyDescent="0.25">
      <c r="I261" s="21">
        <v>36785</v>
      </c>
      <c r="J261" s="22">
        <f t="shared" si="16"/>
        <v>9</v>
      </c>
      <c r="K261" s="22">
        <f t="shared" si="17"/>
        <v>16</v>
      </c>
      <c r="L261" s="1">
        <v>0</v>
      </c>
      <c r="M261" s="1">
        <v>0.13</v>
      </c>
      <c r="N261" s="1">
        <v>0.35</v>
      </c>
      <c r="O261" s="23">
        <v>2.86</v>
      </c>
      <c r="R261" s="24">
        <v>44088</v>
      </c>
      <c r="S261" s="22">
        <f t="shared" si="18"/>
        <v>9</v>
      </c>
      <c r="T261" s="22">
        <f t="shared" si="19"/>
        <v>14</v>
      </c>
      <c r="U261">
        <v>0</v>
      </c>
      <c r="V261">
        <v>0</v>
      </c>
      <c r="W261">
        <v>0.6</v>
      </c>
      <c r="Z261" s="23"/>
    </row>
    <row r="262" spans="9:26" x14ac:dyDescent="0.25">
      <c r="I262" s="21">
        <v>36786</v>
      </c>
      <c r="J262" s="22">
        <f t="shared" si="16"/>
        <v>9</v>
      </c>
      <c r="K262" s="22">
        <f t="shared" si="17"/>
        <v>17</v>
      </c>
      <c r="L262" s="1">
        <v>0</v>
      </c>
      <c r="M262" s="1">
        <v>0.43</v>
      </c>
      <c r="N262" s="1">
        <v>0.4</v>
      </c>
      <c r="O262" s="23">
        <v>3</v>
      </c>
      <c r="R262" s="24">
        <v>44089</v>
      </c>
      <c r="S262" s="22">
        <f t="shared" si="18"/>
        <v>9</v>
      </c>
      <c r="T262" s="22">
        <f t="shared" si="19"/>
        <v>15</v>
      </c>
      <c r="U262">
        <v>0</v>
      </c>
      <c r="V262">
        <v>1.03</v>
      </c>
      <c r="W262">
        <v>0</v>
      </c>
      <c r="Z262" s="23"/>
    </row>
    <row r="263" spans="9:26" x14ac:dyDescent="0.25">
      <c r="I263" s="21">
        <v>36787</v>
      </c>
      <c r="J263" s="22">
        <f t="shared" si="16"/>
        <v>9</v>
      </c>
      <c r="K263" s="22">
        <f t="shared" si="17"/>
        <v>18</v>
      </c>
      <c r="L263" s="1">
        <v>0</v>
      </c>
      <c r="M263" s="1">
        <v>0.36</v>
      </c>
      <c r="N263" s="1">
        <v>0.61</v>
      </c>
      <c r="O263" s="23">
        <v>3.12</v>
      </c>
      <c r="R263" s="24">
        <v>44090</v>
      </c>
      <c r="S263" s="22">
        <f t="shared" si="18"/>
        <v>9</v>
      </c>
      <c r="T263" s="22">
        <f t="shared" si="19"/>
        <v>16</v>
      </c>
      <c r="U263">
        <v>0</v>
      </c>
      <c r="V263">
        <v>0.11</v>
      </c>
      <c r="W263">
        <v>0</v>
      </c>
      <c r="Z263" s="23"/>
    </row>
    <row r="264" spans="9:26" x14ac:dyDescent="0.25">
      <c r="I264" s="21">
        <v>36788</v>
      </c>
      <c r="J264" s="22">
        <f t="shared" si="16"/>
        <v>9</v>
      </c>
      <c r="K264" s="22">
        <f t="shared" si="17"/>
        <v>19</v>
      </c>
      <c r="L264" s="1">
        <v>0</v>
      </c>
      <c r="M264" s="1">
        <v>0.8</v>
      </c>
      <c r="N264" s="1">
        <v>0.19</v>
      </c>
      <c r="O264" s="23">
        <v>3.53</v>
      </c>
      <c r="R264" s="24">
        <v>44091</v>
      </c>
      <c r="S264" s="22">
        <f t="shared" si="18"/>
        <v>9</v>
      </c>
      <c r="T264" s="22">
        <f t="shared" si="19"/>
        <v>17</v>
      </c>
      <c r="U264">
        <v>0</v>
      </c>
      <c r="V264">
        <v>0</v>
      </c>
      <c r="W264">
        <v>0.18</v>
      </c>
      <c r="Z264" s="23"/>
    </row>
    <row r="265" spans="9:26" x14ac:dyDescent="0.25">
      <c r="I265" s="21">
        <v>36789</v>
      </c>
      <c r="J265" s="22">
        <f t="shared" si="16"/>
        <v>9</v>
      </c>
      <c r="K265" s="22">
        <f t="shared" si="17"/>
        <v>20</v>
      </c>
      <c r="L265" s="1">
        <v>0</v>
      </c>
      <c r="M265" s="1">
        <v>0.43</v>
      </c>
      <c r="N265" s="1">
        <v>0.37</v>
      </c>
      <c r="O265" s="23">
        <v>3.23</v>
      </c>
      <c r="R265" s="24">
        <v>44092</v>
      </c>
      <c r="S265" s="22">
        <f t="shared" si="18"/>
        <v>9</v>
      </c>
      <c r="T265" s="22">
        <f t="shared" si="19"/>
        <v>18</v>
      </c>
      <c r="U265">
        <v>0</v>
      </c>
      <c r="V265">
        <v>0</v>
      </c>
      <c r="W265">
        <v>0</v>
      </c>
      <c r="Z265" s="23"/>
    </row>
    <row r="266" spans="9:26" x14ac:dyDescent="0.25">
      <c r="I266" s="21">
        <v>36790</v>
      </c>
      <c r="J266" s="22">
        <f t="shared" si="16"/>
        <v>9</v>
      </c>
      <c r="K266" s="22">
        <f t="shared" si="17"/>
        <v>21</v>
      </c>
      <c r="L266" s="1">
        <v>0</v>
      </c>
      <c r="M266" s="1">
        <v>0.23</v>
      </c>
      <c r="N266" s="1">
        <v>0.23</v>
      </c>
      <c r="O266" s="23">
        <v>1.84</v>
      </c>
      <c r="R266" s="24">
        <v>44093</v>
      </c>
      <c r="S266" s="22">
        <f t="shared" si="18"/>
        <v>9</v>
      </c>
      <c r="T266" s="22">
        <f t="shared" si="19"/>
        <v>19</v>
      </c>
      <c r="U266">
        <v>0</v>
      </c>
      <c r="V266">
        <v>1.1399999999999999</v>
      </c>
      <c r="W266">
        <v>0</v>
      </c>
      <c r="Z266" s="23"/>
    </row>
    <row r="267" spans="9:26" x14ac:dyDescent="0.25">
      <c r="I267" s="21">
        <v>36791</v>
      </c>
      <c r="J267" s="22">
        <f t="shared" si="16"/>
        <v>9</v>
      </c>
      <c r="K267" s="22">
        <f t="shared" si="17"/>
        <v>22</v>
      </c>
      <c r="L267" s="1">
        <v>0</v>
      </c>
      <c r="M267" s="1">
        <v>0.24</v>
      </c>
      <c r="N267" s="1">
        <v>0.22</v>
      </c>
      <c r="O267" s="23">
        <v>1.99</v>
      </c>
      <c r="R267" s="24">
        <v>44094</v>
      </c>
      <c r="S267" s="22">
        <f t="shared" si="18"/>
        <v>9</v>
      </c>
      <c r="T267" s="22">
        <f t="shared" si="19"/>
        <v>20</v>
      </c>
      <c r="U267">
        <v>0</v>
      </c>
      <c r="V267">
        <v>3.05</v>
      </c>
      <c r="W267">
        <v>0</v>
      </c>
      <c r="Z267" s="23"/>
    </row>
    <row r="268" spans="9:26" x14ac:dyDescent="0.25">
      <c r="I268" s="21">
        <v>36792</v>
      </c>
      <c r="J268" s="22">
        <f t="shared" si="16"/>
        <v>9</v>
      </c>
      <c r="K268" s="22">
        <f t="shared" si="17"/>
        <v>23</v>
      </c>
      <c r="L268" s="1">
        <v>0</v>
      </c>
      <c r="M268" s="1">
        <v>0.06</v>
      </c>
      <c r="N268" s="1">
        <v>0.22</v>
      </c>
      <c r="O268" s="23">
        <v>2.25</v>
      </c>
      <c r="R268" s="24">
        <v>44095</v>
      </c>
      <c r="S268" s="22">
        <f t="shared" si="18"/>
        <v>9</v>
      </c>
      <c r="T268" s="22">
        <f t="shared" si="19"/>
        <v>21</v>
      </c>
      <c r="U268">
        <v>0</v>
      </c>
      <c r="V268">
        <v>2.2999999999999998</v>
      </c>
      <c r="W268">
        <v>0</v>
      </c>
      <c r="Z268" s="23"/>
    </row>
    <row r="269" spans="9:26" x14ac:dyDescent="0.25">
      <c r="I269" s="21">
        <v>36793</v>
      </c>
      <c r="J269" s="22">
        <f t="shared" si="16"/>
        <v>9</v>
      </c>
      <c r="K269" s="22">
        <f t="shared" si="17"/>
        <v>24</v>
      </c>
      <c r="L269" s="1">
        <v>0</v>
      </c>
      <c r="M269" s="1">
        <v>0.87</v>
      </c>
      <c r="N269" s="1">
        <v>0</v>
      </c>
      <c r="O269" s="23">
        <v>3.61</v>
      </c>
      <c r="R269" s="24">
        <v>44096</v>
      </c>
      <c r="S269" s="22">
        <f t="shared" si="18"/>
        <v>9</v>
      </c>
      <c r="T269" s="22">
        <f t="shared" si="19"/>
        <v>22</v>
      </c>
      <c r="U269">
        <v>0</v>
      </c>
      <c r="V269">
        <v>2.44</v>
      </c>
      <c r="W269">
        <v>0</v>
      </c>
      <c r="Z269" s="23"/>
    </row>
    <row r="270" spans="9:26" x14ac:dyDescent="0.25">
      <c r="I270" s="21">
        <v>36794</v>
      </c>
      <c r="J270" s="22">
        <f t="shared" si="16"/>
        <v>9</v>
      </c>
      <c r="K270" s="22">
        <f t="shared" si="17"/>
        <v>25</v>
      </c>
      <c r="L270" s="1">
        <v>0</v>
      </c>
      <c r="M270" s="1">
        <v>1.05</v>
      </c>
      <c r="N270" s="1">
        <v>0.33</v>
      </c>
      <c r="O270" s="23">
        <v>4.5999999999999996</v>
      </c>
      <c r="R270" s="24">
        <v>44097</v>
      </c>
      <c r="S270" s="22">
        <f t="shared" si="18"/>
        <v>9</v>
      </c>
      <c r="T270" s="22">
        <f t="shared" si="19"/>
        <v>23</v>
      </c>
      <c r="U270">
        <v>0</v>
      </c>
      <c r="V270">
        <v>0</v>
      </c>
      <c r="W270">
        <v>0</v>
      </c>
      <c r="Z270" s="23"/>
    </row>
    <row r="271" spans="9:26" x14ac:dyDescent="0.25">
      <c r="I271" s="21">
        <v>36795</v>
      </c>
      <c r="J271" s="22">
        <f t="shared" si="16"/>
        <v>9</v>
      </c>
      <c r="K271" s="22">
        <f t="shared" si="17"/>
        <v>26</v>
      </c>
      <c r="L271" s="1">
        <v>0</v>
      </c>
      <c r="M271" s="1">
        <v>0.44</v>
      </c>
      <c r="N271" s="1">
        <v>0.66</v>
      </c>
      <c r="O271" s="23">
        <v>3.45</v>
      </c>
      <c r="R271" s="24">
        <v>44098</v>
      </c>
      <c r="S271" s="22">
        <f t="shared" si="18"/>
        <v>9</v>
      </c>
      <c r="T271" s="22">
        <f t="shared" si="19"/>
        <v>24</v>
      </c>
      <c r="U271">
        <v>0</v>
      </c>
      <c r="V271">
        <v>0</v>
      </c>
      <c r="W271">
        <v>0</v>
      </c>
      <c r="Z271" s="23"/>
    </row>
    <row r="272" spans="9:26" x14ac:dyDescent="0.25">
      <c r="I272" s="21">
        <v>36796</v>
      </c>
      <c r="J272" s="22">
        <f t="shared" si="16"/>
        <v>9</v>
      </c>
      <c r="K272" s="22">
        <f t="shared" si="17"/>
        <v>27</v>
      </c>
      <c r="L272" s="1">
        <v>0</v>
      </c>
      <c r="M272" s="1">
        <v>0.17</v>
      </c>
      <c r="N272" s="1">
        <v>0</v>
      </c>
      <c r="O272" s="23">
        <v>2.61</v>
      </c>
      <c r="R272" s="24">
        <v>44099</v>
      </c>
      <c r="S272" s="22">
        <f t="shared" si="18"/>
        <v>9</v>
      </c>
      <c r="T272" s="22">
        <f t="shared" si="19"/>
        <v>25</v>
      </c>
      <c r="U272">
        <v>0</v>
      </c>
      <c r="V272">
        <v>0</v>
      </c>
      <c r="W272">
        <v>0</v>
      </c>
      <c r="Z272" s="23"/>
    </row>
    <row r="273" spans="9:26" x14ac:dyDescent="0.25">
      <c r="I273" s="21">
        <v>36797</v>
      </c>
      <c r="J273" s="22">
        <f t="shared" si="16"/>
        <v>9</v>
      </c>
      <c r="K273" s="22">
        <f t="shared" si="17"/>
        <v>28</v>
      </c>
      <c r="L273" s="1">
        <v>0</v>
      </c>
      <c r="M273" s="1">
        <v>0.42</v>
      </c>
      <c r="N273" s="1">
        <v>0.16</v>
      </c>
      <c r="O273" s="23">
        <v>3.26</v>
      </c>
      <c r="R273" s="24">
        <v>44100</v>
      </c>
      <c r="S273" s="22">
        <f t="shared" si="18"/>
        <v>9</v>
      </c>
      <c r="T273" s="22">
        <f t="shared" si="19"/>
        <v>26</v>
      </c>
      <c r="U273">
        <v>0</v>
      </c>
      <c r="V273">
        <v>0.28999999999999998</v>
      </c>
      <c r="W273">
        <v>0</v>
      </c>
      <c r="Z273" s="23"/>
    </row>
    <row r="274" spans="9:26" x14ac:dyDescent="0.25">
      <c r="I274" s="21">
        <v>36798</v>
      </c>
      <c r="J274" s="22">
        <f t="shared" si="16"/>
        <v>9</v>
      </c>
      <c r="K274" s="22">
        <f t="shared" si="17"/>
        <v>29</v>
      </c>
      <c r="L274" s="1">
        <v>0</v>
      </c>
      <c r="M274" s="1">
        <v>0.25</v>
      </c>
      <c r="N274" s="1">
        <v>0.28999999999999998</v>
      </c>
      <c r="O274" s="23">
        <v>3.15</v>
      </c>
      <c r="R274" s="24">
        <v>44101</v>
      </c>
      <c r="S274" s="22">
        <f t="shared" si="18"/>
        <v>9</v>
      </c>
      <c r="T274" s="22">
        <f t="shared" si="19"/>
        <v>27</v>
      </c>
      <c r="U274">
        <v>0</v>
      </c>
      <c r="V274">
        <v>0</v>
      </c>
      <c r="W274">
        <v>0</v>
      </c>
      <c r="Z274" s="23"/>
    </row>
    <row r="275" spans="9:26" x14ac:dyDescent="0.25">
      <c r="I275" s="21">
        <v>36799</v>
      </c>
      <c r="J275" s="22">
        <f t="shared" si="16"/>
        <v>9</v>
      </c>
      <c r="K275" s="22">
        <f t="shared" si="17"/>
        <v>30</v>
      </c>
      <c r="L275" s="1">
        <v>0</v>
      </c>
      <c r="M275" s="1">
        <v>0.84</v>
      </c>
      <c r="N275" s="1">
        <v>0.32</v>
      </c>
      <c r="O275" s="23">
        <v>3.78</v>
      </c>
      <c r="R275" s="24">
        <v>44102</v>
      </c>
      <c r="S275" s="22">
        <f t="shared" si="18"/>
        <v>9</v>
      </c>
      <c r="T275" s="22">
        <f t="shared" si="19"/>
        <v>28</v>
      </c>
      <c r="U275">
        <v>0</v>
      </c>
      <c r="V275">
        <v>0</v>
      </c>
      <c r="W275">
        <v>0.74</v>
      </c>
      <c r="Z275" s="23"/>
    </row>
    <row r="276" spans="9:26" x14ac:dyDescent="0.25">
      <c r="I276" s="21">
        <v>36800</v>
      </c>
      <c r="J276" s="22">
        <f t="shared" si="16"/>
        <v>10</v>
      </c>
      <c r="K276" s="22">
        <f t="shared" si="17"/>
        <v>1</v>
      </c>
      <c r="L276" s="1">
        <v>0</v>
      </c>
      <c r="M276" s="1">
        <v>0.59</v>
      </c>
      <c r="N276" s="1">
        <v>0</v>
      </c>
      <c r="O276" s="23">
        <v>4.0599999999999996</v>
      </c>
      <c r="R276" s="24">
        <v>44103</v>
      </c>
      <c r="S276" s="22">
        <f t="shared" si="18"/>
        <v>9</v>
      </c>
      <c r="T276" s="22">
        <f t="shared" si="19"/>
        <v>29</v>
      </c>
      <c r="U276">
        <v>0</v>
      </c>
      <c r="V276">
        <v>0</v>
      </c>
      <c r="W276">
        <v>0.85</v>
      </c>
      <c r="Z276" s="23"/>
    </row>
    <row r="277" spans="9:26" x14ac:dyDescent="0.25">
      <c r="I277" s="21">
        <v>36801</v>
      </c>
      <c r="J277" s="22">
        <f t="shared" si="16"/>
        <v>10</v>
      </c>
      <c r="K277" s="22">
        <f t="shared" si="17"/>
        <v>2</v>
      </c>
      <c r="L277" s="1">
        <v>0</v>
      </c>
      <c r="M277" s="1">
        <v>1.01</v>
      </c>
      <c r="N277" s="1">
        <v>0</v>
      </c>
      <c r="O277" s="23">
        <v>4.7</v>
      </c>
      <c r="R277" s="24">
        <v>44104</v>
      </c>
      <c r="S277" s="22">
        <f t="shared" si="18"/>
        <v>9</v>
      </c>
      <c r="T277" s="22">
        <f t="shared" si="19"/>
        <v>30</v>
      </c>
      <c r="U277">
        <v>0</v>
      </c>
      <c r="V277">
        <v>0</v>
      </c>
      <c r="W277">
        <v>0.09</v>
      </c>
      <c r="Z277" s="23"/>
    </row>
    <row r="278" spans="9:26" x14ac:dyDescent="0.25">
      <c r="I278" s="21">
        <v>36802</v>
      </c>
      <c r="J278" s="22">
        <f t="shared" si="16"/>
        <v>10</v>
      </c>
      <c r="K278" s="22">
        <f t="shared" si="17"/>
        <v>3</v>
      </c>
      <c r="L278" s="1">
        <v>0</v>
      </c>
      <c r="M278" s="1">
        <v>1.42</v>
      </c>
      <c r="N278" s="1">
        <v>0</v>
      </c>
      <c r="O278" s="23">
        <v>4.7699999999999996</v>
      </c>
      <c r="R278" s="24">
        <v>44105</v>
      </c>
      <c r="S278" s="22">
        <f t="shared" si="18"/>
        <v>10</v>
      </c>
      <c r="T278" s="22">
        <f t="shared" si="19"/>
        <v>1</v>
      </c>
      <c r="U278">
        <v>0</v>
      </c>
      <c r="V278">
        <v>0</v>
      </c>
      <c r="W278">
        <v>0</v>
      </c>
      <c r="Z278" s="23"/>
    </row>
    <row r="279" spans="9:26" x14ac:dyDescent="0.25">
      <c r="I279" s="21">
        <v>36803</v>
      </c>
      <c r="J279" s="22">
        <f t="shared" si="16"/>
        <v>10</v>
      </c>
      <c r="K279" s="22">
        <f t="shared" si="17"/>
        <v>4</v>
      </c>
      <c r="L279" s="1">
        <v>0</v>
      </c>
      <c r="M279" s="1">
        <v>1.31</v>
      </c>
      <c r="N279" s="1">
        <v>0</v>
      </c>
      <c r="O279" s="23">
        <v>5.37</v>
      </c>
      <c r="R279" s="24">
        <v>44106</v>
      </c>
      <c r="S279" s="22">
        <f t="shared" si="18"/>
        <v>10</v>
      </c>
      <c r="T279" s="22">
        <f t="shared" si="19"/>
        <v>2</v>
      </c>
      <c r="U279">
        <v>0</v>
      </c>
      <c r="V279">
        <v>0</v>
      </c>
      <c r="W279">
        <v>0</v>
      </c>
      <c r="Z279" s="23"/>
    </row>
    <row r="280" spans="9:26" x14ac:dyDescent="0.25">
      <c r="I280" s="21">
        <v>36804</v>
      </c>
      <c r="J280" s="22">
        <f t="shared" si="16"/>
        <v>10</v>
      </c>
      <c r="K280" s="22">
        <f t="shared" si="17"/>
        <v>5</v>
      </c>
      <c r="L280" s="1">
        <v>0</v>
      </c>
      <c r="M280" s="1">
        <v>1.55</v>
      </c>
      <c r="N280" s="1">
        <v>0</v>
      </c>
      <c r="O280" s="23">
        <v>5.73</v>
      </c>
      <c r="R280" s="24">
        <v>44107</v>
      </c>
      <c r="S280" s="22">
        <f t="shared" si="18"/>
        <v>10</v>
      </c>
      <c r="T280" s="22">
        <f t="shared" si="19"/>
        <v>3</v>
      </c>
      <c r="U280">
        <v>0</v>
      </c>
      <c r="V280">
        <v>0</v>
      </c>
      <c r="W280">
        <v>0</v>
      </c>
      <c r="Z280" s="23"/>
    </row>
    <row r="281" spans="9:26" x14ac:dyDescent="0.25">
      <c r="I281" s="21">
        <v>36805</v>
      </c>
      <c r="J281" s="22">
        <f t="shared" si="16"/>
        <v>10</v>
      </c>
      <c r="K281" s="22">
        <f t="shared" si="17"/>
        <v>6</v>
      </c>
      <c r="L281" s="1">
        <v>0</v>
      </c>
      <c r="M281" s="1">
        <v>1.77</v>
      </c>
      <c r="N281" s="1">
        <v>0</v>
      </c>
      <c r="O281" s="23">
        <v>6.25</v>
      </c>
      <c r="R281" s="24">
        <v>44108</v>
      </c>
      <c r="S281" s="22">
        <f t="shared" si="18"/>
        <v>10</v>
      </c>
      <c r="T281" s="22">
        <f t="shared" si="19"/>
        <v>4</v>
      </c>
      <c r="U281">
        <v>0</v>
      </c>
      <c r="V281">
        <v>0.26</v>
      </c>
      <c r="W281">
        <v>0</v>
      </c>
      <c r="Z281" s="23"/>
    </row>
    <row r="282" spans="9:26" x14ac:dyDescent="0.25">
      <c r="I282" s="21">
        <v>36806</v>
      </c>
      <c r="J282" s="22">
        <f t="shared" si="16"/>
        <v>10</v>
      </c>
      <c r="K282" s="22">
        <f t="shared" si="17"/>
        <v>7</v>
      </c>
      <c r="L282" s="1">
        <v>0</v>
      </c>
      <c r="M282" s="1">
        <v>0.95</v>
      </c>
      <c r="N282" s="1">
        <v>0</v>
      </c>
      <c r="O282" s="23">
        <v>4.72</v>
      </c>
      <c r="R282" s="24">
        <v>44109</v>
      </c>
      <c r="S282" s="22">
        <f t="shared" si="18"/>
        <v>10</v>
      </c>
      <c r="T282" s="22">
        <f t="shared" si="19"/>
        <v>5</v>
      </c>
      <c r="U282">
        <v>0</v>
      </c>
      <c r="V282">
        <v>1.3</v>
      </c>
      <c r="W282">
        <v>0</v>
      </c>
      <c r="Z282" s="23"/>
    </row>
    <row r="283" spans="9:26" x14ac:dyDescent="0.25">
      <c r="I283" s="21">
        <v>36807</v>
      </c>
      <c r="J283" s="22">
        <f t="shared" si="16"/>
        <v>10</v>
      </c>
      <c r="K283" s="22">
        <f t="shared" si="17"/>
        <v>8</v>
      </c>
      <c r="L283" s="1">
        <v>0</v>
      </c>
      <c r="M283" s="1">
        <v>0.81</v>
      </c>
      <c r="N283" s="1">
        <v>0.06</v>
      </c>
      <c r="O283" s="23">
        <v>4.17</v>
      </c>
      <c r="R283" s="24">
        <v>44110</v>
      </c>
      <c r="S283" s="22">
        <f t="shared" si="18"/>
        <v>10</v>
      </c>
      <c r="T283" s="22">
        <f t="shared" si="19"/>
        <v>6</v>
      </c>
      <c r="U283">
        <v>0</v>
      </c>
      <c r="V283">
        <v>0.67</v>
      </c>
      <c r="W283">
        <v>0</v>
      </c>
      <c r="Z283" s="23"/>
    </row>
    <row r="284" spans="9:26" x14ac:dyDescent="0.25">
      <c r="I284" s="21">
        <v>36808</v>
      </c>
      <c r="J284" s="22">
        <f t="shared" si="16"/>
        <v>10</v>
      </c>
      <c r="K284" s="22">
        <f t="shared" si="17"/>
        <v>9</v>
      </c>
      <c r="L284" s="1">
        <v>0</v>
      </c>
      <c r="M284" s="1">
        <v>1.56</v>
      </c>
      <c r="N284" s="1">
        <v>0.34</v>
      </c>
      <c r="O284" s="23">
        <v>4.87</v>
      </c>
      <c r="R284" s="24">
        <v>44111</v>
      </c>
      <c r="S284" s="22">
        <f t="shared" si="18"/>
        <v>10</v>
      </c>
      <c r="T284" s="22">
        <f t="shared" si="19"/>
        <v>7</v>
      </c>
      <c r="U284">
        <v>0</v>
      </c>
      <c r="V284">
        <v>0</v>
      </c>
      <c r="W284">
        <v>0</v>
      </c>
      <c r="Z284" s="23"/>
    </row>
    <row r="285" spans="9:26" x14ac:dyDescent="0.25">
      <c r="I285" s="21">
        <v>36809</v>
      </c>
      <c r="J285" s="22">
        <f t="shared" si="16"/>
        <v>10</v>
      </c>
      <c r="K285" s="22">
        <f t="shared" si="17"/>
        <v>10</v>
      </c>
      <c r="L285" s="1">
        <v>0</v>
      </c>
      <c r="M285" s="1">
        <v>1.02</v>
      </c>
      <c r="N285" s="1">
        <v>0.17</v>
      </c>
      <c r="O285" s="23">
        <v>4.8499999999999996</v>
      </c>
      <c r="R285" s="24">
        <v>44112</v>
      </c>
      <c r="S285" s="22">
        <f t="shared" si="18"/>
        <v>10</v>
      </c>
      <c r="T285" s="22">
        <f t="shared" si="19"/>
        <v>8</v>
      </c>
      <c r="U285">
        <v>0</v>
      </c>
      <c r="V285">
        <v>0.9</v>
      </c>
      <c r="W285">
        <v>0</v>
      </c>
      <c r="Z285" s="23"/>
    </row>
    <row r="286" spans="9:26" x14ac:dyDescent="0.25">
      <c r="I286" s="21">
        <v>36810</v>
      </c>
      <c r="J286" s="22">
        <f t="shared" si="16"/>
        <v>10</v>
      </c>
      <c r="K286" s="22">
        <f t="shared" si="17"/>
        <v>11</v>
      </c>
      <c r="L286" s="1">
        <v>0</v>
      </c>
      <c r="M286" s="1">
        <v>2.2400000000000002</v>
      </c>
      <c r="N286" s="1">
        <v>0</v>
      </c>
      <c r="O286" s="23">
        <v>7.17</v>
      </c>
      <c r="R286" s="24">
        <v>44113</v>
      </c>
      <c r="S286" s="22">
        <f t="shared" si="18"/>
        <v>10</v>
      </c>
      <c r="T286" s="22">
        <f t="shared" si="19"/>
        <v>9</v>
      </c>
      <c r="U286">
        <v>0</v>
      </c>
      <c r="V286">
        <v>5.55</v>
      </c>
      <c r="W286">
        <v>0</v>
      </c>
      <c r="Z286" s="23"/>
    </row>
    <row r="287" spans="9:26" x14ac:dyDescent="0.25">
      <c r="I287" s="21">
        <v>36811</v>
      </c>
      <c r="J287" s="22">
        <f t="shared" si="16"/>
        <v>10</v>
      </c>
      <c r="K287" s="22">
        <f t="shared" si="17"/>
        <v>12</v>
      </c>
      <c r="L287" s="1">
        <v>0</v>
      </c>
      <c r="M287" s="1">
        <v>3.1</v>
      </c>
      <c r="N287" s="1">
        <v>0</v>
      </c>
      <c r="O287" s="23">
        <v>7.99</v>
      </c>
      <c r="R287" s="24">
        <v>44114</v>
      </c>
      <c r="S287" s="22">
        <f t="shared" si="18"/>
        <v>10</v>
      </c>
      <c r="T287" s="22">
        <f t="shared" si="19"/>
        <v>10</v>
      </c>
      <c r="U287">
        <v>0</v>
      </c>
      <c r="V287">
        <v>0.19</v>
      </c>
      <c r="W287">
        <v>0</v>
      </c>
      <c r="Z287" s="23"/>
    </row>
    <row r="288" spans="9:26" x14ac:dyDescent="0.25">
      <c r="I288" s="21">
        <v>36812</v>
      </c>
      <c r="J288" s="22">
        <f t="shared" si="16"/>
        <v>10</v>
      </c>
      <c r="K288" s="22">
        <f t="shared" si="17"/>
        <v>13</v>
      </c>
      <c r="L288" s="1">
        <v>0</v>
      </c>
      <c r="M288" s="1">
        <v>3.07</v>
      </c>
      <c r="N288" s="1">
        <v>0</v>
      </c>
      <c r="O288" s="23">
        <v>7.5</v>
      </c>
      <c r="R288" s="24">
        <v>44115</v>
      </c>
      <c r="S288" s="22">
        <f t="shared" si="18"/>
        <v>10</v>
      </c>
      <c r="T288" s="22">
        <f t="shared" si="19"/>
        <v>11</v>
      </c>
      <c r="U288">
        <v>0</v>
      </c>
      <c r="V288">
        <v>1.8</v>
      </c>
      <c r="W288">
        <v>0</v>
      </c>
      <c r="Z288" s="23"/>
    </row>
    <row r="289" spans="9:26" x14ac:dyDescent="0.25">
      <c r="I289" s="21">
        <v>36813</v>
      </c>
      <c r="J289" s="22">
        <f t="shared" si="16"/>
        <v>10</v>
      </c>
      <c r="K289" s="22">
        <f t="shared" si="17"/>
        <v>14</v>
      </c>
      <c r="L289" s="1">
        <v>0</v>
      </c>
      <c r="M289" s="1">
        <v>1.89</v>
      </c>
      <c r="N289" s="1">
        <v>0</v>
      </c>
      <c r="O289" s="23">
        <v>6</v>
      </c>
      <c r="R289" s="24">
        <v>44116</v>
      </c>
      <c r="S289" s="22">
        <f t="shared" si="18"/>
        <v>10</v>
      </c>
      <c r="T289" s="22">
        <f t="shared" si="19"/>
        <v>12</v>
      </c>
      <c r="U289">
        <v>0</v>
      </c>
      <c r="V289">
        <v>7.83</v>
      </c>
      <c r="W289">
        <v>0</v>
      </c>
      <c r="Z289" s="23"/>
    </row>
    <row r="290" spans="9:26" x14ac:dyDescent="0.25">
      <c r="I290" s="21">
        <v>36814</v>
      </c>
      <c r="J290" s="22">
        <f t="shared" si="16"/>
        <v>10</v>
      </c>
      <c r="K290" s="22">
        <f t="shared" si="17"/>
        <v>15</v>
      </c>
      <c r="L290" s="1">
        <v>0</v>
      </c>
      <c r="M290" s="1">
        <v>1.29</v>
      </c>
      <c r="N290" s="1">
        <v>0.08</v>
      </c>
      <c r="O290" s="23">
        <v>4.87</v>
      </c>
      <c r="R290" s="24">
        <v>44117</v>
      </c>
      <c r="S290" s="22">
        <f t="shared" si="18"/>
        <v>10</v>
      </c>
      <c r="T290" s="22">
        <f t="shared" si="19"/>
        <v>13</v>
      </c>
      <c r="U290">
        <v>0</v>
      </c>
      <c r="V290">
        <v>3.57</v>
      </c>
      <c r="W290">
        <v>0</v>
      </c>
      <c r="Z290" s="23"/>
    </row>
    <row r="291" spans="9:26" x14ac:dyDescent="0.25">
      <c r="I291" s="21">
        <v>36815</v>
      </c>
      <c r="J291" s="22">
        <f t="shared" si="16"/>
        <v>10</v>
      </c>
      <c r="K291" s="22">
        <f t="shared" si="17"/>
        <v>16</v>
      </c>
      <c r="L291" s="1">
        <v>0</v>
      </c>
      <c r="M291" s="1">
        <v>1.46</v>
      </c>
      <c r="N291" s="1">
        <v>0</v>
      </c>
      <c r="O291" s="23">
        <v>5.52</v>
      </c>
      <c r="R291" s="24">
        <v>44118</v>
      </c>
      <c r="S291" s="22">
        <f t="shared" si="18"/>
        <v>10</v>
      </c>
      <c r="T291" s="22">
        <f t="shared" si="19"/>
        <v>14</v>
      </c>
      <c r="U291">
        <v>0</v>
      </c>
      <c r="V291">
        <v>0</v>
      </c>
      <c r="W291">
        <v>0</v>
      </c>
      <c r="Z291" s="23"/>
    </row>
    <row r="292" spans="9:26" x14ac:dyDescent="0.25">
      <c r="I292" s="21">
        <v>36816</v>
      </c>
      <c r="J292" s="22">
        <f t="shared" si="16"/>
        <v>10</v>
      </c>
      <c r="K292" s="22">
        <f t="shared" si="17"/>
        <v>17</v>
      </c>
      <c r="L292" s="1">
        <v>0</v>
      </c>
      <c r="M292" s="1">
        <v>2.08</v>
      </c>
      <c r="N292" s="1">
        <v>0</v>
      </c>
      <c r="O292" s="23">
        <v>6.16</v>
      </c>
      <c r="R292" s="24">
        <v>44119</v>
      </c>
      <c r="S292" s="22">
        <f t="shared" si="18"/>
        <v>10</v>
      </c>
      <c r="T292" s="22">
        <f t="shared" si="19"/>
        <v>15</v>
      </c>
      <c r="U292">
        <v>0</v>
      </c>
      <c r="V292">
        <v>1.56</v>
      </c>
      <c r="W292">
        <v>0</v>
      </c>
      <c r="Z292" s="23"/>
    </row>
    <row r="293" spans="9:26" x14ac:dyDescent="0.25">
      <c r="I293" s="21">
        <v>36817</v>
      </c>
      <c r="J293" s="22">
        <f t="shared" si="16"/>
        <v>10</v>
      </c>
      <c r="K293" s="22">
        <f t="shared" si="17"/>
        <v>18</v>
      </c>
      <c r="L293" s="1">
        <v>0</v>
      </c>
      <c r="M293" s="1">
        <v>3.22</v>
      </c>
      <c r="N293" s="1">
        <v>0</v>
      </c>
      <c r="O293" s="23">
        <v>7.94</v>
      </c>
      <c r="R293" s="24">
        <v>44120</v>
      </c>
      <c r="S293" s="22">
        <f t="shared" si="18"/>
        <v>10</v>
      </c>
      <c r="T293" s="22">
        <f t="shared" si="19"/>
        <v>16</v>
      </c>
      <c r="U293">
        <v>0</v>
      </c>
      <c r="V293">
        <v>0.95</v>
      </c>
      <c r="W293">
        <v>0</v>
      </c>
      <c r="Z293" s="23"/>
    </row>
    <row r="294" spans="9:26" x14ac:dyDescent="0.25">
      <c r="I294" s="21">
        <v>36818</v>
      </c>
      <c r="J294" s="22">
        <f t="shared" si="16"/>
        <v>10</v>
      </c>
      <c r="K294" s="22">
        <f t="shared" si="17"/>
        <v>19</v>
      </c>
      <c r="L294" s="1">
        <v>0</v>
      </c>
      <c r="M294" s="1">
        <v>3.1</v>
      </c>
      <c r="N294" s="1">
        <v>0</v>
      </c>
      <c r="O294" s="23">
        <v>7.57</v>
      </c>
      <c r="R294" s="24">
        <v>44121</v>
      </c>
      <c r="S294" s="22">
        <f t="shared" si="18"/>
        <v>10</v>
      </c>
      <c r="T294" s="22">
        <f t="shared" si="19"/>
        <v>17</v>
      </c>
      <c r="U294">
        <v>0</v>
      </c>
      <c r="V294">
        <v>0.45</v>
      </c>
      <c r="W294">
        <v>0</v>
      </c>
      <c r="Z294" s="23"/>
    </row>
    <row r="295" spans="9:26" x14ac:dyDescent="0.25">
      <c r="I295" s="21">
        <v>36819</v>
      </c>
      <c r="J295" s="22">
        <f t="shared" si="16"/>
        <v>10</v>
      </c>
      <c r="K295" s="22">
        <f t="shared" si="17"/>
        <v>20</v>
      </c>
      <c r="L295" s="1">
        <v>0</v>
      </c>
      <c r="M295" s="1">
        <v>1.66</v>
      </c>
      <c r="N295" s="1">
        <v>0</v>
      </c>
      <c r="O295" s="23">
        <v>5.81</v>
      </c>
      <c r="R295" s="24">
        <v>44122</v>
      </c>
      <c r="S295" s="22">
        <f t="shared" si="18"/>
        <v>10</v>
      </c>
      <c r="T295" s="22">
        <f t="shared" si="19"/>
        <v>18</v>
      </c>
      <c r="U295">
        <v>0</v>
      </c>
      <c r="V295">
        <v>4.32</v>
      </c>
      <c r="W295">
        <v>0</v>
      </c>
      <c r="Z295" s="23"/>
    </row>
    <row r="296" spans="9:26" x14ac:dyDescent="0.25">
      <c r="I296" s="21">
        <v>36820</v>
      </c>
      <c r="J296" s="22">
        <f t="shared" si="16"/>
        <v>10</v>
      </c>
      <c r="K296" s="22">
        <f t="shared" si="17"/>
        <v>21</v>
      </c>
      <c r="L296" s="1">
        <v>0</v>
      </c>
      <c r="M296" s="1">
        <v>2.2200000000000002</v>
      </c>
      <c r="N296" s="1">
        <v>0</v>
      </c>
      <c r="O296" s="23">
        <v>6.85</v>
      </c>
      <c r="R296" s="24">
        <v>44123</v>
      </c>
      <c r="S296" s="22">
        <f t="shared" si="18"/>
        <v>10</v>
      </c>
      <c r="T296" s="22">
        <f t="shared" si="19"/>
        <v>19</v>
      </c>
      <c r="U296">
        <v>0</v>
      </c>
      <c r="V296">
        <v>1.37</v>
      </c>
      <c r="W296">
        <v>0</v>
      </c>
      <c r="Z296" s="23"/>
    </row>
    <row r="297" spans="9:26" x14ac:dyDescent="0.25">
      <c r="I297" s="21">
        <v>36821</v>
      </c>
      <c r="J297" s="22">
        <f t="shared" si="16"/>
        <v>10</v>
      </c>
      <c r="K297" s="22">
        <f t="shared" si="17"/>
        <v>22</v>
      </c>
      <c r="L297" s="1">
        <v>0</v>
      </c>
      <c r="M297" s="1">
        <v>3.1</v>
      </c>
      <c r="N297" s="1">
        <v>0</v>
      </c>
      <c r="O297" s="23">
        <v>7.46</v>
      </c>
      <c r="R297" s="24">
        <v>44124</v>
      </c>
      <c r="S297" s="22">
        <f t="shared" si="18"/>
        <v>10</v>
      </c>
      <c r="T297" s="22">
        <f t="shared" si="19"/>
        <v>20</v>
      </c>
      <c r="U297">
        <v>0</v>
      </c>
      <c r="V297">
        <v>0</v>
      </c>
      <c r="W297">
        <v>0</v>
      </c>
      <c r="Z297" s="23"/>
    </row>
    <row r="298" spans="9:26" x14ac:dyDescent="0.25">
      <c r="I298" s="21">
        <v>36822</v>
      </c>
      <c r="J298" s="22">
        <f t="shared" si="16"/>
        <v>10</v>
      </c>
      <c r="K298" s="22">
        <f t="shared" si="17"/>
        <v>23</v>
      </c>
      <c r="L298" s="1">
        <v>0</v>
      </c>
      <c r="M298" s="1">
        <v>2.69</v>
      </c>
      <c r="N298" s="1">
        <v>0</v>
      </c>
      <c r="O298" s="23">
        <v>7.69</v>
      </c>
      <c r="R298" s="24">
        <v>44125</v>
      </c>
      <c r="S298" s="22">
        <f t="shared" si="18"/>
        <v>10</v>
      </c>
      <c r="T298" s="22">
        <f t="shared" si="19"/>
        <v>21</v>
      </c>
      <c r="U298">
        <v>0</v>
      </c>
      <c r="V298">
        <v>0</v>
      </c>
      <c r="W298">
        <v>0</v>
      </c>
      <c r="Z298" s="23"/>
    </row>
    <row r="299" spans="9:26" x14ac:dyDescent="0.25">
      <c r="I299" s="21">
        <v>36823</v>
      </c>
      <c r="J299" s="22">
        <f t="shared" si="16"/>
        <v>10</v>
      </c>
      <c r="K299" s="22">
        <f t="shared" si="17"/>
        <v>24</v>
      </c>
      <c r="L299" s="1">
        <v>0</v>
      </c>
      <c r="M299" s="1">
        <v>3.07</v>
      </c>
      <c r="N299" s="1">
        <v>0</v>
      </c>
      <c r="O299" s="23">
        <v>7.7</v>
      </c>
      <c r="R299" s="24">
        <v>44126</v>
      </c>
      <c r="S299" s="22">
        <f t="shared" si="18"/>
        <v>10</v>
      </c>
      <c r="T299" s="22">
        <f t="shared" si="19"/>
        <v>22</v>
      </c>
      <c r="U299">
        <v>0</v>
      </c>
      <c r="V299">
        <v>0</v>
      </c>
      <c r="W299">
        <v>0</v>
      </c>
      <c r="Z299" s="23"/>
    </row>
    <row r="300" spans="9:26" x14ac:dyDescent="0.25">
      <c r="I300" s="21">
        <v>36824</v>
      </c>
      <c r="J300" s="22">
        <f t="shared" si="16"/>
        <v>10</v>
      </c>
      <c r="K300" s="22">
        <f t="shared" si="17"/>
        <v>25</v>
      </c>
      <c r="L300" s="1">
        <v>0</v>
      </c>
      <c r="M300" s="1">
        <v>4.42</v>
      </c>
      <c r="N300" s="1">
        <v>0</v>
      </c>
      <c r="O300" s="23">
        <v>9.0399999999999991</v>
      </c>
      <c r="R300" s="24">
        <v>44127</v>
      </c>
      <c r="S300" s="22">
        <f t="shared" si="18"/>
        <v>10</v>
      </c>
      <c r="T300" s="22">
        <f t="shared" si="19"/>
        <v>23</v>
      </c>
      <c r="U300">
        <v>0</v>
      </c>
      <c r="V300">
        <v>2.89</v>
      </c>
      <c r="W300">
        <v>0</v>
      </c>
      <c r="Z300" s="23"/>
    </row>
    <row r="301" spans="9:26" x14ac:dyDescent="0.25">
      <c r="I301" s="21">
        <v>36825</v>
      </c>
      <c r="J301" s="22">
        <f t="shared" si="16"/>
        <v>10</v>
      </c>
      <c r="K301" s="22">
        <f t="shared" si="17"/>
        <v>26</v>
      </c>
      <c r="L301" s="1">
        <v>0</v>
      </c>
      <c r="M301" s="1">
        <v>5.36</v>
      </c>
      <c r="N301" s="1">
        <v>0</v>
      </c>
      <c r="O301" s="23">
        <v>9.8800000000000008</v>
      </c>
      <c r="R301" s="24">
        <v>44128</v>
      </c>
      <c r="S301" s="22">
        <f t="shared" si="18"/>
        <v>10</v>
      </c>
      <c r="T301" s="22">
        <f t="shared" si="19"/>
        <v>24</v>
      </c>
      <c r="U301">
        <v>0</v>
      </c>
      <c r="V301">
        <v>1.23</v>
      </c>
      <c r="W301">
        <v>0</v>
      </c>
      <c r="Z301" s="23"/>
    </row>
    <row r="302" spans="9:26" x14ac:dyDescent="0.25">
      <c r="I302" s="21">
        <v>36826</v>
      </c>
      <c r="J302" s="22">
        <f t="shared" si="16"/>
        <v>10</v>
      </c>
      <c r="K302" s="22">
        <f t="shared" si="17"/>
        <v>27</v>
      </c>
      <c r="L302" s="1">
        <v>0</v>
      </c>
      <c r="M302" s="1">
        <v>5.7</v>
      </c>
      <c r="N302" s="1">
        <v>0</v>
      </c>
      <c r="O302" s="23">
        <v>10.6</v>
      </c>
      <c r="R302" s="24">
        <v>44129</v>
      </c>
      <c r="S302" s="22">
        <f t="shared" si="18"/>
        <v>10</v>
      </c>
      <c r="T302" s="22">
        <f t="shared" si="19"/>
        <v>25</v>
      </c>
      <c r="U302">
        <v>0</v>
      </c>
      <c r="V302">
        <v>5.8</v>
      </c>
      <c r="W302">
        <v>0</v>
      </c>
      <c r="Z302" s="23"/>
    </row>
    <row r="303" spans="9:26" x14ac:dyDescent="0.25">
      <c r="I303" s="21">
        <v>36827</v>
      </c>
      <c r="J303" s="22">
        <f t="shared" si="16"/>
        <v>10</v>
      </c>
      <c r="K303" s="22">
        <f t="shared" si="17"/>
        <v>28</v>
      </c>
      <c r="L303" s="1">
        <v>0</v>
      </c>
      <c r="M303" s="1">
        <v>5.73</v>
      </c>
      <c r="N303" s="1">
        <v>0</v>
      </c>
      <c r="O303" s="23">
        <v>10.73</v>
      </c>
      <c r="R303" s="24">
        <v>44130</v>
      </c>
      <c r="S303" s="22">
        <f t="shared" si="18"/>
        <v>10</v>
      </c>
      <c r="T303" s="22">
        <f t="shared" si="19"/>
        <v>26</v>
      </c>
      <c r="U303">
        <v>0</v>
      </c>
      <c r="V303">
        <v>6.41</v>
      </c>
      <c r="W303">
        <v>0</v>
      </c>
      <c r="Z303" s="23"/>
    </row>
    <row r="304" spans="9:26" x14ac:dyDescent="0.25">
      <c r="I304" s="21">
        <v>36828</v>
      </c>
      <c r="J304" s="22">
        <f t="shared" si="16"/>
        <v>10</v>
      </c>
      <c r="K304" s="22">
        <f t="shared" si="17"/>
        <v>29</v>
      </c>
      <c r="L304" s="1">
        <v>0</v>
      </c>
      <c r="M304" s="1">
        <v>3.65</v>
      </c>
      <c r="N304" s="1">
        <v>0</v>
      </c>
      <c r="O304" s="23">
        <v>8.5299999999999994</v>
      </c>
      <c r="R304" s="24">
        <v>44131</v>
      </c>
      <c r="S304" s="22">
        <f t="shared" si="18"/>
        <v>10</v>
      </c>
      <c r="T304" s="22">
        <f t="shared" si="19"/>
        <v>27</v>
      </c>
      <c r="U304">
        <v>0</v>
      </c>
      <c r="V304">
        <v>3.97</v>
      </c>
      <c r="W304">
        <v>0</v>
      </c>
      <c r="Z304" s="23"/>
    </row>
    <row r="305" spans="9:26" x14ac:dyDescent="0.25">
      <c r="I305" s="21">
        <v>36829</v>
      </c>
      <c r="J305" s="22">
        <f t="shared" si="16"/>
        <v>10</v>
      </c>
      <c r="K305" s="22">
        <f t="shared" si="17"/>
        <v>30</v>
      </c>
      <c r="L305" s="1">
        <v>0</v>
      </c>
      <c r="M305" s="1">
        <v>4.3600000000000003</v>
      </c>
      <c r="N305" s="1">
        <v>0</v>
      </c>
      <c r="O305" s="23">
        <v>9.06</v>
      </c>
      <c r="R305" s="24">
        <v>44132</v>
      </c>
      <c r="S305" s="22">
        <f t="shared" si="18"/>
        <v>10</v>
      </c>
      <c r="T305" s="22">
        <f t="shared" si="19"/>
        <v>28</v>
      </c>
      <c r="U305">
        <v>0</v>
      </c>
      <c r="V305">
        <v>9.8000000000000007</v>
      </c>
      <c r="W305">
        <v>0</v>
      </c>
      <c r="Z305" s="23"/>
    </row>
    <row r="306" spans="9:26" x14ac:dyDescent="0.25">
      <c r="I306" s="21">
        <v>36830</v>
      </c>
      <c r="J306" s="22">
        <f t="shared" si="16"/>
        <v>10</v>
      </c>
      <c r="K306" s="22">
        <f t="shared" si="17"/>
        <v>31</v>
      </c>
      <c r="L306" s="1">
        <v>0</v>
      </c>
      <c r="M306" s="1">
        <v>5.12</v>
      </c>
      <c r="N306" s="1">
        <v>0</v>
      </c>
      <c r="O306" s="23">
        <v>9.93</v>
      </c>
      <c r="R306" s="24">
        <v>44133</v>
      </c>
      <c r="S306" s="22">
        <f t="shared" si="18"/>
        <v>10</v>
      </c>
      <c r="T306" s="22">
        <f t="shared" si="19"/>
        <v>29</v>
      </c>
      <c r="U306">
        <v>0</v>
      </c>
      <c r="V306">
        <v>6.72</v>
      </c>
      <c r="W306">
        <v>0</v>
      </c>
      <c r="Z306" s="23"/>
    </row>
    <row r="307" spans="9:26" x14ac:dyDescent="0.25">
      <c r="I307" s="21">
        <v>36831</v>
      </c>
      <c r="J307" s="22">
        <f t="shared" si="16"/>
        <v>11</v>
      </c>
      <c r="K307" s="22">
        <f t="shared" si="17"/>
        <v>1</v>
      </c>
      <c r="L307" s="1">
        <v>0</v>
      </c>
      <c r="M307" s="1">
        <v>3.86</v>
      </c>
      <c r="N307" s="1">
        <v>0</v>
      </c>
      <c r="O307" s="23">
        <v>8.48</v>
      </c>
      <c r="R307" s="24">
        <v>44134</v>
      </c>
      <c r="S307" s="22">
        <f t="shared" si="18"/>
        <v>10</v>
      </c>
      <c r="T307" s="22">
        <f t="shared" si="19"/>
        <v>30</v>
      </c>
      <c r="U307">
        <v>0</v>
      </c>
      <c r="V307">
        <v>10.130000000000001</v>
      </c>
      <c r="W307">
        <v>0</v>
      </c>
      <c r="Z307" s="23"/>
    </row>
    <row r="308" spans="9:26" x14ac:dyDescent="0.25">
      <c r="I308" s="21">
        <v>36832</v>
      </c>
      <c r="J308" s="22">
        <f t="shared" si="16"/>
        <v>11</v>
      </c>
      <c r="K308" s="22">
        <f t="shared" si="17"/>
        <v>2</v>
      </c>
      <c r="L308" s="1">
        <v>0</v>
      </c>
      <c r="M308" s="1">
        <v>3.33</v>
      </c>
      <c r="N308" s="1">
        <v>0</v>
      </c>
      <c r="O308" s="23">
        <v>8.33</v>
      </c>
      <c r="R308" s="24">
        <v>44135</v>
      </c>
      <c r="S308" s="22">
        <f t="shared" si="18"/>
        <v>10</v>
      </c>
      <c r="T308" s="22">
        <f t="shared" si="19"/>
        <v>31</v>
      </c>
      <c r="U308">
        <v>0</v>
      </c>
      <c r="V308">
        <v>10.31</v>
      </c>
      <c r="W308">
        <v>0</v>
      </c>
      <c r="Z308" s="23"/>
    </row>
    <row r="309" spans="9:26" x14ac:dyDescent="0.25">
      <c r="I309" s="21">
        <v>36833</v>
      </c>
      <c r="J309" s="22">
        <f t="shared" si="16"/>
        <v>11</v>
      </c>
      <c r="K309" s="22">
        <f t="shared" si="17"/>
        <v>3</v>
      </c>
      <c r="L309" s="1">
        <v>0</v>
      </c>
      <c r="M309" s="1">
        <v>5.54</v>
      </c>
      <c r="N309" s="1">
        <v>0</v>
      </c>
      <c r="O309" s="23">
        <v>10.119999999999999</v>
      </c>
      <c r="R309" s="24">
        <v>44136</v>
      </c>
      <c r="S309" s="22">
        <f t="shared" si="18"/>
        <v>11</v>
      </c>
      <c r="T309" s="22">
        <f t="shared" si="19"/>
        <v>1</v>
      </c>
      <c r="U309">
        <v>0</v>
      </c>
      <c r="V309">
        <v>6.24</v>
      </c>
      <c r="W309">
        <v>0</v>
      </c>
      <c r="Z309" s="23"/>
    </row>
    <row r="310" spans="9:26" x14ac:dyDescent="0.25">
      <c r="I310" s="21">
        <v>36834</v>
      </c>
      <c r="J310" s="22">
        <f t="shared" si="16"/>
        <v>11</v>
      </c>
      <c r="K310" s="22">
        <f t="shared" si="17"/>
        <v>4</v>
      </c>
      <c r="L310" s="1">
        <v>0.08</v>
      </c>
      <c r="M310" s="1">
        <v>7.39</v>
      </c>
      <c r="N310" s="1">
        <v>0</v>
      </c>
      <c r="O310" s="23">
        <v>12.39</v>
      </c>
      <c r="R310" s="24">
        <v>44137</v>
      </c>
      <c r="S310" s="22">
        <f t="shared" si="18"/>
        <v>11</v>
      </c>
      <c r="T310" s="22">
        <f t="shared" si="19"/>
        <v>2</v>
      </c>
      <c r="U310">
        <v>0</v>
      </c>
      <c r="V310">
        <v>3.05</v>
      </c>
      <c r="W310">
        <v>0</v>
      </c>
      <c r="Z310" s="23"/>
    </row>
    <row r="311" spans="9:26" x14ac:dyDescent="0.25">
      <c r="I311" s="21">
        <v>36835</v>
      </c>
      <c r="J311" s="22">
        <f t="shared" si="16"/>
        <v>11</v>
      </c>
      <c r="K311" s="22">
        <f t="shared" si="17"/>
        <v>5</v>
      </c>
      <c r="L311" s="1">
        <v>0</v>
      </c>
      <c r="M311" s="1">
        <v>7.21</v>
      </c>
      <c r="N311" s="1">
        <v>0</v>
      </c>
      <c r="O311" s="23">
        <v>12.21</v>
      </c>
      <c r="R311" s="24">
        <v>44138</v>
      </c>
      <c r="S311" s="22">
        <f t="shared" si="18"/>
        <v>11</v>
      </c>
      <c r="T311" s="22">
        <f t="shared" si="19"/>
        <v>3</v>
      </c>
      <c r="U311">
        <v>0</v>
      </c>
      <c r="V311">
        <v>12.98</v>
      </c>
      <c r="W311">
        <v>0</v>
      </c>
      <c r="Z311" s="23"/>
    </row>
    <row r="312" spans="9:26" x14ac:dyDescent="0.25">
      <c r="I312" s="21">
        <v>36836</v>
      </c>
      <c r="J312" s="22">
        <f t="shared" si="16"/>
        <v>11</v>
      </c>
      <c r="K312" s="22">
        <f t="shared" si="17"/>
        <v>6</v>
      </c>
      <c r="L312" s="1">
        <v>0</v>
      </c>
      <c r="M312" s="1">
        <v>4.46</v>
      </c>
      <c r="N312" s="1">
        <v>0</v>
      </c>
      <c r="O312" s="23">
        <v>9.1999999999999993</v>
      </c>
      <c r="R312" s="24">
        <v>44139</v>
      </c>
      <c r="S312" s="22">
        <f t="shared" si="18"/>
        <v>11</v>
      </c>
      <c r="T312" s="22">
        <f t="shared" si="19"/>
        <v>4</v>
      </c>
      <c r="U312">
        <v>0.76</v>
      </c>
      <c r="V312">
        <v>13.76</v>
      </c>
      <c r="W312">
        <v>0</v>
      </c>
      <c r="Z312" s="23"/>
    </row>
    <row r="313" spans="9:26" x14ac:dyDescent="0.25">
      <c r="I313" s="21">
        <v>36837</v>
      </c>
      <c r="J313" s="22">
        <f t="shared" si="16"/>
        <v>11</v>
      </c>
      <c r="K313" s="22">
        <f t="shared" si="17"/>
        <v>7</v>
      </c>
      <c r="L313" s="1">
        <v>0</v>
      </c>
      <c r="M313" s="1">
        <v>3.99</v>
      </c>
      <c r="N313" s="1">
        <v>0</v>
      </c>
      <c r="O313" s="23">
        <v>8.92</v>
      </c>
      <c r="R313" s="24">
        <v>44140</v>
      </c>
      <c r="S313" s="22">
        <f t="shared" si="18"/>
        <v>11</v>
      </c>
      <c r="T313" s="22">
        <f t="shared" si="19"/>
        <v>5</v>
      </c>
      <c r="U313">
        <v>0</v>
      </c>
      <c r="V313">
        <v>4.18</v>
      </c>
      <c r="W313">
        <v>0</v>
      </c>
      <c r="Z313" s="23"/>
    </row>
    <row r="314" spans="9:26" x14ac:dyDescent="0.25">
      <c r="I314" s="21">
        <v>36838</v>
      </c>
      <c r="J314" s="22">
        <f t="shared" si="16"/>
        <v>11</v>
      </c>
      <c r="K314" s="22">
        <f t="shared" si="17"/>
        <v>8</v>
      </c>
      <c r="L314" s="1">
        <v>0</v>
      </c>
      <c r="M314" s="1">
        <v>6.97</v>
      </c>
      <c r="N314" s="1">
        <v>0</v>
      </c>
      <c r="O314" s="23">
        <v>11.97</v>
      </c>
      <c r="R314" s="24">
        <v>44141</v>
      </c>
      <c r="S314" s="22">
        <f t="shared" si="18"/>
        <v>11</v>
      </c>
      <c r="T314" s="22">
        <f t="shared" si="19"/>
        <v>6</v>
      </c>
      <c r="U314">
        <v>0</v>
      </c>
      <c r="V314">
        <v>0</v>
      </c>
      <c r="W314">
        <v>0</v>
      </c>
      <c r="Z314" s="23"/>
    </row>
    <row r="315" spans="9:26" x14ac:dyDescent="0.25">
      <c r="I315" s="21">
        <v>36839</v>
      </c>
      <c r="J315" s="22">
        <f t="shared" si="16"/>
        <v>11</v>
      </c>
      <c r="K315" s="22">
        <f t="shared" si="17"/>
        <v>9</v>
      </c>
      <c r="L315" s="1">
        <v>0.08</v>
      </c>
      <c r="M315" s="1">
        <v>7.09</v>
      </c>
      <c r="N315" s="1">
        <v>0</v>
      </c>
      <c r="O315" s="23">
        <v>12.09</v>
      </c>
      <c r="R315" s="24">
        <v>44142</v>
      </c>
      <c r="S315" s="22">
        <f t="shared" si="18"/>
        <v>11</v>
      </c>
      <c r="T315" s="22">
        <f t="shared" si="19"/>
        <v>7</v>
      </c>
      <c r="U315">
        <v>0</v>
      </c>
      <c r="V315">
        <v>0</v>
      </c>
      <c r="W315">
        <v>0</v>
      </c>
      <c r="Z315" s="23"/>
    </row>
    <row r="316" spans="9:26" x14ac:dyDescent="0.25">
      <c r="I316" s="21">
        <v>36840</v>
      </c>
      <c r="J316" s="22">
        <f t="shared" si="16"/>
        <v>11</v>
      </c>
      <c r="K316" s="22">
        <f t="shared" si="17"/>
        <v>10</v>
      </c>
      <c r="L316" s="1">
        <v>0</v>
      </c>
      <c r="M316" s="1">
        <v>5.86</v>
      </c>
      <c r="N316" s="1">
        <v>0</v>
      </c>
      <c r="O316" s="23">
        <v>10.86</v>
      </c>
      <c r="R316" s="24">
        <v>44143</v>
      </c>
      <c r="S316" s="22">
        <f t="shared" si="18"/>
        <v>11</v>
      </c>
      <c r="T316" s="22">
        <f t="shared" si="19"/>
        <v>8</v>
      </c>
      <c r="U316">
        <v>0</v>
      </c>
      <c r="V316">
        <v>6.36</v>
      </c>
      <c r="W316">
        <v>0</v>
      </c>
      <c r="Z316" s="23"/>
    </row>
    <row r="317" spans="9:26" x14ac:dyDescent="0.25">
      <c r="I317" s="21">
        <v>36841</v>
      </c>
      <c r="J317" s="22">
        <f t="shared" si="16"/>
        <v>11</v>
      </c>
      <c r="K317" s="22">
        <f t="shared" si="17"/>
        <v>11</v>
      </c>
      <c r="L317" s="1">
        <v>0.05</v>
      </c>
      <c r="M317" s="1">
        <v>6.13</v>
      </c>
      <c r="N317" s="1">
        <v>0</v>
      </c>
      <c r="O317" s="23">
        <v>11.1</v>
      </c>
      <c r="R317" s="24">
        <v>44144</v>
      </c>
      <c r="S317" s="22">
        <f t="shared" si="18"/>
        <v>11</v>
      </c>
      <c r="T317" s="22">
        <f t="shared" si="19"/>
        <v>9</v>
      </c>
      <c r="U317">
        <v>0</v>
      </c>
      <c r="V317">
        <v>2.88</v>
      </c>
      <c r="W317">
        <v>0</v>
      </c>
      <c r="Z317" s="23"/>
    </row>
    <row r="318" spans="9:26" x14ac:dyDescent="0.25">
      <c r="I318" s="21">
        <v>36842</v>
      </c>
      <c r="J318" s="22">
        <f t="shared" si="16"/>
        <v>11</v>
      </c>
      <c r="K318" s="22">
        <f t="shared" si="17"/>
        <v>12</v>
      </c>
      <c r="L318" s="1">
        <v>0.11</v>
      </c>
      <c r="M318" s="1">
        <v>6.38</v>
      </c>
      <c r="N318" s="1">
        <v>0</v>
      </c>
      <c r="O318" s="23">
        <v>11.24</v>
      </c>
      <c r="R318" s="24">
        <v>44145</v>
      </c>
      <c r="S318" s="22">
        <f t="shared" si="18"/>
        <v>11</v>
      </c>
      <c r="T318" s="22">
        <f t="shared" si="19"/>
        <v>10</v>
      </c>
      <c r="U318">
        <v>0</v>
      </c>
      <c r="V318">
        <v>1.45</v>
      </c>
      <c r="W318">
        <v>0</v>
      </c>
      <c r="Z318" s="23"/>
    </row>
    <row r="319" spans="9:26" x14ac:dyDescent="0.25">
      <c r="I319" s="21">
        <v>36843</v>
      </c>
      <c r="J319" s="22">
        <f t="shared" si="16"/>
        <v>11</v>
      </c>
      <c r="K319" s="22">
        <f t="shared" si="17"/>
        <v>13</v>
      </c>
      <c r="L319" s="1">
        <v>0.14000000000000001</v>
      </c>
      <c r="M319" s="1">
        <v>7.06</v>
      </c>
      <c r="N319" s="1">
        <v>0</v>
      </c>
      <c r="O319" s="23">
        <v>11.93</v>
      </c>
      <c r="R319" s="24">
        <v>44146</v>
      </c>
      <c r="S319" s="22">
        <f t="shared" si="18"/>
        <v>11</v>
      </c>
      <c r="T319" s="22">
        <f t="shared" si="19"/>
        <v>11</v>
      </c>
      <c r="U319">
        <v>0</v>
      </c>
      <c r="V319">
        <v>0</v>
      </c>
      <c r="W319">
        <v>0</v>
      </c>
      <c r="Z319" s="23"/>
    </row>
    <row r="320" spans="9:26" x14ac:dyDescent="0.25">
      <c r="I320" s="21">
        <v>36844</v>
      </c>
      <c r="J320" s="22">
        <f t="shared" si="16"/>
        <v>11</v>
      </c>
      <c r="K320" s="22">
        <f t="shared" si="17"/>
        <v>14</v>
      </c>
      <c r="L320" s="1">
        <v>0.21</v>
      </c>
      <c r="M320" s="1">
        <v>8.56</v>
      </c>
      <c r="N320" s="1">
        <v>0</v>
      </c>
      <c r="O320" s="23">
        <v>13.56</v>
      </c>
      <c r="R320" s="24">
        <v>44147</v>
      </c>
      <c r="S320" s="22">
        <f t="shared" si="18"/>
        <v>11</v>
      </c>
      <c r="T320" s="22">
        <f t="shared" si="19"/>
        <v>12</v>
      </c>
      <c r="U320">
        <v>0</v>
      </c>
      <c r="V320">
        <v>0</v>
      </c>
      <c r="W320">
        <v>0</v>
      </c>
      <c r="Z320" s="23"/>
    </row>
    <row r="321" spans="9:26" x14ac:dyDescent="0.25">
      <c r="I321" s="21">
        <v>36845</v>
      </c>
      <c r="J321" s="22">
        <f t="shared" si="16"/>
        <v>11</v>
      </c>
      <c r="K321" s="22">
        <f t="shared" si="17"/>
        <v>15</v>
      </c>
      <c r="L321" s="1">
        <v>0.43</v>
      </c>
      <c r="M321" s="1">
        <v>8.06</v>
      </c>
      <c r="N321" s="1">
        <v>0</v>
      </c>
      <c r="O321" s="23">
        <v>13.06</v>
      </c>
      <c r="R321" s="24">
        <v>44148</v>
      </c>
      <c r="S321" s="22">
        <f t="shared" si="18"/>
        <v>11</v>
      </c>
      <c r="T321" s="22">
        <f t="shared" si="19"/>
        <v>13</v>
      </c>
      <c r="U321">
        <v>0</v>
      </c>
      <c r="V321">
        <v>6.58</v>
      </c>
      <c r="W321">
        <v>0</v>
      </c>
      <c r="Z321" s="23"/>
    </row>
    <row r="322" spans="9:26" x14ac:dyDescent="0.25">
      <c r="I322" s="21">
        <v>36846</v>
      </c>
      <c r="J322" s="22">
        <f t="shared" si="16"/>
        <v>11</v>
      </c>
      <c r="K322" s="22">
        <f t="shared" si="17"/>
        <v>16</v>
      </c>
      <c r="L322" s="1">
        <v>0.11</v>
      </c>
      <c r="M322" s="1">
        <v>8.16</v>
      </c>
      <c r="N322" s="1">
        <v>0</v>
      </c>
      <c r="O322" s="23">
        <v>13.16</v>
      </c>
      <c r="R322" s="24">
        <v>44149</v>
      </c>
      <c r="S322" s="22">
        <f t="shared" si="18"/>
        <v>11</v>
      </c>
      <c r="T322" s="22">
        <f t="shared" si="19"/>
        <v>14</v>
      </c>
      <c r="U322">
        <v>0</v>
      </c>
      <c r="V322">
        <v>8.1</v>
      </c>
      <c r="W322">
        <v>0</v>
      </c>
      <c r="Z322" s="23"/>
    </row>
    <row r="323" spans="9:26" x14ac:dyDescent="0.25">
      <c r="I323" s="21">
        <v>36847</v>
      </c>
      <c r="J323" s="22">
        <f t="shared" ref="J323:J367" si="20">MONTH(I323)</f>
        <v>11</v>
      </c>
      <c r="K323" s="22">
        <f t="shared" ref="K323:K367" si="21">DAY(I323)</f>
        <v>17</v>
      </c>
      <c r="L323" s="1">
        <v>0.21</v>
      </c>
      <c r="M323" s="1">
        <v>8</v>
      </c>
      <c r="N323" s="1">
        <v>0</v>
      </c>
      <c r="O323" s="23">
        <v>13</v>
      </c>
      <c r="R323" s="24">
        <v>44150</v>
      </c>
      <c r="S323" s="22">
        <f t="shared" ref="S323:S369" si="22">MONTH(R323)</f>
        <v>11</v>
      </c>
      <c r="T323" s="22">
        <f t="shared" ref="T323:T369" si="23">DAY(R323)</f>
        <v>15</v>
      </c>
      <c r="U323">
        <v>0</v>
      </c>
      <c r="V323">
        <v>10.130000000000001</v>
      </c>
      <c r="W323">
        <v>0</v>
      </c>
      <c r="Z323" s="23"/>
    </row>
    <row r="324" spans="9:26" x14ac:dyDescent="0.25">
      <c r="I324" s="21">
        <v>36848</v>
      </c>
      <c r="J324" s="22">
        <f t="shared" si="20"/>
        <v>11</v>
      </c>
      <c r="K324" s="22">
        <f t="shared" si="21"/>
        <v>18</v>
      </c>
      <c r="L324" s="1">
        <v>0.02</v>
      </c>
      <c r="M324" s="1">
        <v>8.9600000000000009</v>
      </c>
      <c r="N324" s="1">
        <v>0</v>
      </c>
      <c r="O324" s="23">
        <v>13.96</v>
      </c>
      <c r="R324" s="24">
        <v>44151</v>
      </c>
      <c r="S324" s="22">
        <f t="shared" si="22"/>
        <v>11</v>
      </c>
      <c r="T324" s="22">
        <f t="shared" si="23"/>
        <v>16</v>
      </c>
      <c r="U324">
        <v>0</v>
      </c>
      <c r="V324">
        <v>4.38</v>
      </c>
      <c r="W324">
        <v>0</v>
      </c>
      <c r="Z324" s="23"/>
    </row>
    <row r="325" spans="9:26" x14ac:dyDescent="0.25">
      <c r="I325" s="21">
        <v>36849</v>
      </c>
      <c r="J325" s="22">
        <f t="shared" si="20"/>
        <v>11</v>
      </c>
      <c r="K325" s="22">
        <f t="shared" si="21"/>
        <v>19</v>
      </c>
      <c r="L325" s="1">
        <v>0.03</v>
      </c>
      <c r="M325" s="1">
        <v>8.59</v>
      </c>
      <c r="N325" s="1">
        <v>0</v>
      </c>
      <c r="O325" s="23">
        <v>13.59</v>
      </c>
      <c r="R325" s="24">
        <v>44152</v>
      </c>
      <c r="S325" s="22">
        <f t="shared" si="22"/>
        <v>11</v>
      </c>
      <c r="T325" s="22">
        <f t="shared" si="23"/>
        <v>17</v>
      </c>
      <c r="U325">
        <v>0</v>
      </c>
      <c r="V325">
        <v>7.36</v>
      </c>
      <c r="W325">
        <v>0</v>
      </c>
      <c r="Z325" s="23"/>
    </row>
    <row r="326" spans="9:26" x14ac:dyDescent="0.25">
      <c r="I326" s="21">
        <v>36850</v>
      </c>
      <c r="J326" s="22">
        <f t="shared" si="20"/>
        <v>11</v>
      </c>
      <c r="K326" s="22">
        <f t="shared" si="21"/>
        <v>20</v>
      </c>
      <c r="L326" s="1">
        <v>0.06</v>
      </c>
      <c r="M326" s="1">
        <v>7.57</v>
      </c>
      <c r="N326" s="1">
        <v>0</v>
      </c>
      <c r="O326" s="23">
        <v>12.57</v>
      </c>
      <c r="R326" s="24">
        <v>44153</v>
      </c>
      <c r="S326" s="22">
        <f t="shared" si="22"/>
        <v>11</v>
      </c>
      <c r="T326" s="22">
        <f t="shared" si="23"/>
        <v>18</v>
      </c>
      <c r="U326">
        <v>0.22</v>
      </c>
      <c r="V326">
        <v>13.22</v>
      </c>
      <c r="W326">
        <v>0</v>
      </c>
      <c r="Z326" s="23"/>
    </row>
    <row r="327" spans="9:26" x14ac:dyDescent="0.25">
      <c r="I327" s="21">
        <v>36851</v>
      </c>
      <c r="J327" s="22">
        <f t="shared" si="20"/>
        <v>11</v>
      </c>
      <c r="K327" s="22">
        <f t="shared" si="21"/>
        <v>21</v>
      </c>
      <c r="L327" s="1">
        <v>0</v>
      </c>
      <c r="M327" s="1">
        <v>8.5299999999999994</v>
      </c>
      <c r="N327" s="1">
        <v>0</v>
      </c>
      <c r="O327" s="23">
        <v>13.53</v>
      </c>
      <c r="R327" s="24">
        <v>44154</v>
      </c>
      <c r="S327" s="22">
        <f t="shared" si="22"/>
        <v>11</v>
      </c>
      <c r="T327" s="22">
        <f t="shared" si="23"/>
        <v>19</v>
      </c>
      <c r="U327">
        <v>0.27</v>
      </c>
      <c r="V327">
        <v>13.27</v>
      </c>
      <c r="W327">
        <v>0</v>
      </c>
      <c r="Z327" s="23"/>
    </row>
    <row r="328" spans="9:26" x14ac:dyDescent="0.25">
      <c r="I328" s="21">
        <v>36852</v>
      </c>
      <c r="J328" s="22">
        <f t="shared" si="20"/>
        <v>11</v>
      </c>
      <c r="K328" s="22">
        <f t="shared" si="21"/>
        <v>22</v>
      </c>
      <c r="L328" s="1">
        <v>0.97</v>
      </c>
      <c r="M328" s="1">
        <v>9.73</v>
      </c>
      <c r="N328" s="1">
        <v>0</v>
      </c>
      <c r="O328" s="23">
        <v>14.73</v>
      </c>
      <c r="R328" s="24">
        <v>44155</v>
      </c>
      <c r="S328" s="22">
        <f t="shared" si="22"/>
        <v>11</v>
      </c>
      <c r="T328" s="22">
        <f t="shared" si="23"/>
        <v>20</v>
      </c>
      <c r="U328">
        <v>0</v>
      </c>
      <c r="V328">
        <v>3.08</v>
      </c>
      <c r="W328">
        <v>0</v>
      </c>
      <c r="Z328" s="23"/>
    </row>
    <row r="329" spans="9:26" x14ac:dyDescent="0.25">
      <c r="I329" s="21">
        <v>36853</v>
      </c>
      <c r="J329" s="22">
        <f t="shared" si="20"/>
        <v>11</v>
      </c>
      <c r="K329" s="22">
        <f t="shared" si="21"/>
        <v>23</v>
      </c>
      <c r="L329" s="1">
        <v>0.81</v>
      </c>
      <c r="M329" s="1">
        <v>9.34</v>
      </c>
      <c r="N329" s="1">
        <v>0</v>
      </c>
      <c r="O329" s="23">
        <v>14.34</v>
      </c>
      <c r="R329" s="24">
        <v>44156</v>
      </c>
      <c r="S329" s="22">
        <f t="shared" si="22"/>
        <v>11</v>
      </c>
      <c r="T329" s="22">
        <f t="shared" si="23"/>
        <v>21</v>
      </c>
      <c r="U329">
        <v>0</v>
      </c>
      <c r="V329">
        <v>3.36</v>
      </c>
      <c r="W329">
        <v>0</v>
      </c>
      <c r="Z329" s="23"/>
    </row>
    <row r="330" spans="9:26" x14ac:dyDescent="0.25">
      <c r="I330" s="21">
        <v>36854</v>
      </c>
      <c r="J330" s="22">
        <f t="shared" si="20"/>
        <v>11</v>
      </c>
      <c r="K330" s="22">
        <f t="shared" si="21"/>
        <v>24</v>
      </c>
      <c r="L330" s="1">
        <v>0.26</v>
      </c>
      <c r="M330" s="1">
        <v>10.1</v>
      </c>
      <c r="N330" s="1">
        <v>0</v>
      </c>
      <c r="O330" s="23">
        <v>15.1</v>
      </c>
      <c r="R330" s="24">
        <v>44157</v>
      </c>
      <c r="S330" s="22">
        <f t="shared" si="22"/>
        <v>11</v>
      </c>
      <c r="T330" s="22">
        <f t="shared" si="23"/>
        <v>22</v>
      </c>
      <c r="U330">
        <v>0</v>
      </c>
      <c r="V330">
        <v>12.31</v>
      </c>
      <c r="W330">
        <v>0</v>
      </c>
      <c r="Z330" s="23"/>
    </row>
    <row r="331" spans="9:26" x14ac:dyDescent="0.25">
      <c r="I331" s="21">
        <v>36855</v>
      </c>
      <c r="J331" s="22">
        <f t="shared" si="20"/>
        <v>11</v>
      </c>
      <c r="K331" s="22">
        <f t="shared" si="21"/>
        <v>25</v>
      </c>
      <c r="L331" s="1">
        <v>0.61</v>
      </c>
      <c r="M331" s="1">
        <v>9.69</v>
      </c>
      <c r="N331" s="1">
        <v>0</v>
      </c>
      <c r="O331" s="23">
        <v>14.69</v>
      </c>
      <c r="R331" s="24">
        <v>44158</v>
      </c>
      <c r="S331" s="22">
        <f t="shared" si="22"/>
        <v>11</v>
      </c>
      <c r="T331" s="22">
        <f t="shared" si="23"/>
        <v>23</v>
      </c>
      <c r="U331">
        <v>0</v>
      </c>
      <c r="V331">
        <v>4.34</v>
      </c>
      <c r="W331">
        <v>0</v>
      </c>
      <c r="Z331" s="23"/>
    </row>
    <row r="332" spans="9:26" x14ac:dyDescent="0.25">
      <c r="I332" s="21">
        <v>36856</v>
      </c>
      <c r="J332" s="22">
        <f t="shared" si="20"/>
        <v>11</v>
      </c>
      <c r="K332" s="22">
        <f t="shared" si="21"/>
        <v>26</v>
      </c>
      <c r="L332" s="1">
        <v>0</v>
      </c>
      <c r="M332" s="1">
        <v>8.2899999999999991</v>
      </c>
      <c r="N332" s="1">
        <v>0</v>
      </c>
      <c r="O332" s="23">
        <v>13.29</v>
      </c>
      <c r="R332" s="24">
        <v>44159</v>
      </c>
      <c r="S332" s="22">
        <f t="shared" si="22"/>
        <v>11</v>
      </c>
      <c r="T332" s="22">
        <f t="shared" si="23"/>
        <v>24</v>
      </c>
      <c r="U332">
        <v>0</v>
      </c>
      <c r="V332">
        <v>9.89</v>
      </c>
      <c r="W332">
        <v>0</v>
      </c>
      <c r="Z332" s="23"/>
    </row>
    <row r="333" spans="9:26" x14ac:dyDescent="0.25">
      <c r="I333" s="21">
        <v>36857</v>
      </c>
      <c r="J333" s="22">
        <f t="shared" si="20"/>
        <v>11</v>
      </c>
      <c r="K333" s="22">
        <f t="shared" si="21"/>
        <v>27</v>
      </c>
      <c r="L333" s="1">
        <v>0.12</v>
      </c>
      <c r="M333" s="1">
        <v>8.1300000000000008</v>
      </c>
      <c r="N333" s="1">
        <v>0</v>
      </c>
      <c r="O333" s="23">
        <v>13.13</v>
      </c>
      <c r="R333" s="24">
        <v>44160</v>
      </c>
      <c r="S333" s="22">
        <f t="shared" si="22"/>
        <v>11</v>
      </c>
      <c r="T333" s="22">
        <f t="shared" si="23"/>
        <v>25</v>
      </c>
      <c r="U333">
        <v>0.67</v>
      </c>
      <c r="V333">
        <v>13.67</v>
      </c>
      <c r="W333">
        <v>0</v>
      </c>
      <c r="Z333" s="23"/>
    </row>
    <row r="334" spans="9:26" x14ac:dyDescent="0.25">
      <c r="I334" s="21">
        <v>36858</v>
      </c>
      <c r="J334" s="22">
        <f t="shared" si="20"/>
        <v>11</v>
      </c>
      <c r="K334" s="22">
        <f t="shared" si="21"/>
        <v>28</v>
      </c>
      <c r="L334" s="1">
        <v>0.47</v>
      </c>
      <c r="M334" s="1">
        <v>9.2100000000000009</v>
      </c>
      <c r="N334" s="1">
        <v>0</v>
      </c>
      <c r="O334" s="23">
        <v>14.21</v>
      </c>
      <c r="R334" s="24">
        <v>44161</v>
      </c>
      <c r="S334" s="22">
        <f t="shared" si="22"/>
        <v>11</v>
      </c>
      <c r="T334" s="22">
        <f t="shared" si="23"/>
        <v>26</v>
      </c>
      <c r="U334">
        <v>0</v>
      </c>
      <c r="V334">
        <v>4.1100000000000003</v>
      </c>
      <c r="W334">
        <v>0</v>
      </c>
      <c r="Z334" s="23"/>
    </row>
    <row r="335" spans="9:26" x14ac:dyDescent="0.25">
      <c r="I335" s="21">
        <v>36859</v>
      </c>
      <c r="J335" s="22">
        <f t="shared" si="20"/>
        <v>11</v>
      </c>
      <c r="K335" s="22">
        <f t="shared" si="21"/>
        <v>29</v>
      </c>
      <c r="L335" s="1">
        <v>0.64</v>
      </c>
      <c r="M335" s="1">
        <v>11.37</v>
      </c>
      <c r="N335" s="1">
        <v>0</v>
      </c>
      <c r="O335" s="23">
        <v>16.37</v>
      </c>
      <c r="R335" s="24">
        <v>44162</v>
      </c>
      <c r="S335" s="22">
        <f t="shared" si="22"/>
        <v>11</v>
      </c>
      <c r="T335" s="22">
        <f t="shared" si="23"/>
        <v>27</v>
      </c>
      <c r="U335">
        <v>0</v>
      </c>
      <c r="V335">
        <v>1.29</v>
      </c>
      <c r="W335">
        <v>0</v>
      </c>
      <c r="Z335" s="23"/>
    </row>
    <row r="336" spans="9:26" x14ac:dyDescent="0.25">
      <c r="I336" s="21">
        <v>36860</v>
      </c>
      <c r="J336" s="22">
        <f t="shared" si="20"/>
        <v>11</v>
      </c>
      <c r="K336" s="22">
        <f t="shared" si="21"/>
        <v>30</v>
      </c>
      <c r="L336" s="1">
        <v>1.56</v>
      </c>
      <c r="M336" s="1">
        <v>12.12</v>
      </c>
      <c r="N336" s="1">
        <v>0</v>
      </c>
      <c r="O336" s="23">
        <v>17.12</v>
      </c>
      <c r="R336" s="24">
        <v>44163</v>
      </c>
      <c r="S336" s="22">
        <f t="shared" si="22"/>
        <v>11</v>
      </c>
      <c r="T336" s="22">
        <f t="shared" si="23"/>
        <v>28</v>
      </c>
      <c r="U336">
        <v>0</v>
      </c>
      <c r="V336">
        <v>4.8</v>
      </c>
      <c r="W336">
        <v>0</v>
      </c>
      <c r="Z336" s="23"/>
    </row>
    <row r="337" spans="9:26" x14ac:dyDescent="0.25">
      <c r="I337" s="21">
        <v>36861</v>
      </c>
      <c r="J337" s="22">
        <f t="shared" si="20"/>
        <v>12</v>
      </c>
      <c r="K337" s="22">
        <f t="shared" si="21"/>
        <v>1</v>
      </c>
      <c r="L337" s="1">
        <v>1.07</v>
      </c>
      <c r="M337" s="1">
        <v>9.5500000000000007</v>
      </c>
      <c r="N337" s="1">
        <v>0</v>
      </c>
      <c r="O337" s="23">
        <v>14.55</v>
      </c>
      <c r="R337" s="24">
        <v>44164</v>
      </c>
      <c r="S337" s="22">
        <f t="shared" si="22"/>
        <v>11</v>
      </c>
      <c r="T337" s="22">
        <f t="shared" si="23"/>
        <v>29</v>
      </c>
      <c r="U337">
        <v>0</v>
      </c>
      <c r="V337">
        <v>8.27</v>
      </c>
      <c r="W337">
        <v>0</v>
      </c>
      <c r="Z337" s="23"/>
    </row>
    <row r="338" spans="9:26" x14ac:dyDescent="0.25">
      <c r="I338" s="21">
        <v>36862</v>
      </c>
      <c r="J338" s="22">
        <f t="shared" si="20"/>
        <v>12</v>
      </c>
      <c r="K338" s="22">
        <f t="shared" si="21"/>
        <v>2</v>
      </c>
      <c r="L338" s="1">
        <v>0.42</v>
      </c>
      <c r="M338" s="1">
        <v>9.7100000000000009</v>
      </c>
      <c r="N338" s="1">
        <v>0</v>
      </c>
      <c r="O338" s="23">
        <v>14.71</v>
      </c>
      <c r="R338" s="24">
        <v>44165</v>
      </c>
      <c r="S338" s="22">
        <f t="shared" si="22"/>
        <v>11</v>
      </c>
      <c r="T338" s="22">
        <f t="shared" si="23"/>
        <v>30</v>
      </c>
      <c r="U338">
        <v>0</v>
      </c>
      <c r="V338">
        <v>7.28</v>
      </c>
      <c r="W338">
        <v>0</v>
      </c>
      <c r="Z338" s="23"/>
    </row>
    <row r="339" spans="9:26" x14ac:dyDescent="0.25">
      <c r="I339" s="21">
        <v>36863</v>
      </c>
      <c r="J339" s="22">
        <f t="shared" si="20"/>
        <v>12</v>
      </c>
      <c r="K339" s="22">
        <f t="shared" si="21"/>
        <v>3</v>
      </c>
      <c r="L339" s="1">
        <v>0</v>
      </c>
      <c r="M339" s="1">
        <v>7.45</v>
      </c>
      <c r="N339" s="1">
        <v>0</v>
      </c>
      <c r="O339" s="23">
        <v>12.45</v>
      </c>
      <c r="R339" s="24">
        <v>44166</v>
      </c>
      <c r="S339" s="22">
        <f t="shared" si="22"/>
        <v>12</v>
      </c>
      <c r="T339" s="22">
        <f t="shared" si="23"/>
        <v>1</v>
      </c>
      <c r="U339">
        <v>0</v>
      </c>
      <c r="V339">
        <v>0.63</v>
      </c>
      <c r="W339">
        <v>0</v>
      </c>
      <c r="Z339" s="23"/>
    </row>
    <row r="340" spans="9:26" x14ac:dyDescent="0.25">
      <c r="I340" s="21">
        <v>36864</v>
      </c>
      <c r="J340" s="22">
        <f t="shared" si="20"/>
        <v>12</v>
      </c>
      <c r="K340" s="22">
        <f t="shared" si="21"/>
        <v>4</v>
      </c>
      <c r="L340" s="1">
        <v>0</v>
      </c>
      <c r="M340" s="1">
        <v>10.16</v>
      </c>
      <c r="N340" s="1">
        <v>0</v>
      </c>
      <c r="O340" s="23">
        <v>15.16</v>
      </c>
      <c r="R340" s="24">
        <v>44167</v>
      </c>
      <c r="S340" s="22">
        <f t="shared" si="22"/>
        <v>12</v>
      </c>
      <c r="T340" s="22">
        <f t="shared" si="23"/>
        <v>2</v>
      </c>
      <c r="U340">
        <v>0</v>
      </c>
      <c r="V340">
        <v>2.69</v>
      </c>
      <c r="W340">
        <v>0</v>
      </c>
      <c r="Z340" s="23"/>
    </row>
    <row r="341" spans="9:26" x14ac:dyDescent="0.25">
      <c r="I341" s="21">
        <v>36865</v>
      </c>
      <c r="J341" s="22">
        <f t="shared" si="20"/>
        <v>12</v>
      </c>
      <c r="K341" s="22">
        <f t="shared" si="21"/>
        <v>5</v>
      </c>
      <c r="L341" s="1">
        <v>1.1100000000000001</v>
      </c>
      <c r="M341" s="1">
        <v>10.66</v>
      </c>
      <c r="N341" s="1">
        <v>0</v>
      </c>
      <c r="O341" s="23">
        <v>15.66</v>
      </c>
      <c r="R341" s="24">
        <v>44168</v>
      </c>
      <c r="S341" s="22">
        <f t="shared" si="22"/>
        <v>12</v>
      </c>
      <c r="T341" s="22">
        <f t="shared" si="23"/>
        <v>3</v>
      </c>
      <c r="U341">
        <v>0</v>
      </c>
      <c r="V341">
        <v>7.49</v>
      </c>
      <c r="W341">
        <v>0</v>
      </c>
      <c r="Z341" s="23"/>
    </row>
    <row r="342" spans="9:26" x14ac:dyDescent="0.25">
      <c r="I342" s="21">
        <v>36866</v>
      </c>
      <c r="J342" s="22">
        <f t="shared" si="20"/>
        <v>12</v>
      </c>
      <c r="K342" s="22">
        <f t="shared" si="21"/>
        <v>6</v>
      </c>
      <c r="L342" s="1">
        <v>0.56000000000000005</v>
      </c>
      <c r="M342" s="1">
        <v>9.0399999999999991</v>
      </c>
      <c r="N342" s="1">
        <v>0</v>
      </c>
      <c r="O342" s="23">
        <v>14.04</v>
      </c>
      <c r="R342" s="24">
        <v>44169</v>
      </c>
      <c r="S342" s="22">
        <f t="shared" si="22"/>
        <v>12</v>
      </c>
      <c r="T342" s="22">
        <f t="shared" si="23"/>
        <v>4</v>
      </c>
      <c r="U342">
        <v>0</v>
      </c>
      <c r="V342">
        <v>4.8899999999999997</v>
      </c>
      <c r="W342">
        <v>0</v>
      </c>
      <c r="Z342" s="23"/>
    </row>
    <row r="343" spans="9:26" x14ac:dyDescent="0.25">
      <c r="I343" s="21">
        <v>36867</v>
      </c>
      <c r="J343" s="22">
        <f t="shared" si="20"/>
        <v>12</v>
      </c>
      <c r="K343" s="22">
        <f t="shared" si="21"/>
        <v>7</v>
      </c>
      <c r="L343" s="1">
        <v>0.56999999999999995</v>
      </c>
      <c r="M343" s="1">
        <v>10.92</v>
      </c>
      <c r="N343" s="1">
        <v>0</v>
      </c>
      <c r="O343" s="23">
        <v>15.92</v>
      </c>
      <c r="R343" s="24">
        <v>44170</v>
      </c>
      <c r="S343" s="22">
        <f t="shared" si="22"/>
        <v>12</v>
      </c>
      <c r="T343" s="22">
        <f t="shared" si="23"/>
        <v>5</v>
      </c>
      <c r="U343">
        <v>0</v>
      </c>
      <c r="V343">
        <v>2.5499999999999998</v>
      </c>
      <c r="W343">
        <v>0</v>
      </c>
      <c r="Z343" s="23"/>
    </row>
    <row r="344" spans="9:26" x14ac:dyDescent="0.25">
      <c r="I344" s="21">
        <v>36868</v>
      </c>
      <c r="J344" s="22">
        <f t="shared" si="20"/>
        <v>12</v>
      </c>
      <c r="K344" s="22">
        <f t="shared" si="21"/>
        <v>8</v>
      </c>
      <c r="L344" s="1">
        <v>2.16</v>
      </c>
      <c r="M344" s="1">
        <v>13.13</v>
      </c>
      <c r="N344" s="1">
        <v>0</v>
      </c>
      <c r="O344" s="23">
        <v>18.13</v>
      </c>
      <c r="R344" s="24">
        <v>44171</v>
      </c>
      <c r="S344" s="22">
        <f t="shared" si="22"/>
        <v>12</v>
      </c>
      <c r="T344" s="22">
        <f t="shared" si="23"/>
        <v>6</v>
      </c>
      <c r="U344">
        <v>0</v>
      </c>
      <c r="V344">
        <v>5.88</v>
      </c>
      <c r="W344">
        <v>0</v>
      </c>
      <c r="Z344" s="23"/>
    </row>
    <row r="345" spans="9:26" x14ac:dyDescent="0.25">
      <c r="I345" s="21">
        <v>36869</v>
      </c>
      <c r="J345" s="22">
        <f t="shared" si="20"/>
        <v>12</v>
      </c>
      <c r="K345" s="22">
        <f t="shared" si="21"/>
        <v>9</v>
      </c>
      <c r="L345" s="1">
        <v>1.93</v>
      </c>
      <c r="M345" s="1">
        <v>12.39</v>
      </c>
      <c r="N345" s="1">
        <v>0</v>
      </c>
      <c r="O345" s="23">
        <v>17.39</v>
      </c>
      <c r="R345" s="24">
        <v>44172</v>
      </c>
      <c r="S345" s="22">
        <f t="shared" si="22"/>
        <v>12</v>
      </c>
      <c r="T345" s="22">
        <f t="shared" si="23"/>
        <v>7</v>
      </c>
      <c r="U345">
        <v>0</v>
      </c>
      <c r="V345">
        <v>10.67</v>
      </c>
      <c r="W345">
        <v>0</v>
      </c>
      <c r="Z345" s="23"/>
    </row>
    <row r="346" spans="9:26" x14ac:dyDescent="0.25">
      <c r="I346" s="21">
        <v>36870</v>
      </c>
      <c r="J346" s="22">
        <f t="shared" si="20"/>
        <v>12</v>
      </c>
      <c r="K346" s="22">
        <f t="shared" si="21"/>
        <v>10</v>
      </c>
      <c r="L346" s="1">
        <v>1.1299999999999999</v>
      </c>
      <c r="M346" s="1">
        <v>10.26</v>
      </c>
      <c r="N346" s="1">
        <v>0</v>
      </c>
      <c r="O346" s="23">
        <v>15.26</v>
      </c>
      <c r="R346" s="24">
        <v>44173</v>
      </c>
      <c r="S346" s="22">
        <f t="shared" si="22"/>
        <v>12</v>
      </c>
      <c r="T346" s="22">
        <f t="shared" si="23"/>
        <v>8</v>
      </c>
      <c r="U346">
        <v>0</v>
      </c>
      <c r="V346">
        <v>11.81</v>
      </c>
      <c r="W346">
        <v>0</v>
      </c>
      <c r="Z346" s="23"/>
    </row>
    <row r="347" spans="9:26" x14ac:dyDescent="0.25">
      <c r="I347" s="21">
        <v>36871</v>
      </c>
      <c r="J347" s="22">
        <f t="shared" si="20"/>
        <v>12</v>
      </c>
      <c r="K347" s="22">
        <f t="shared" si="21"/>
        <v>11</v>
      </c>
      <c r="L347" s="1">
        <v>2.12</v>
      </c>
      <c r="M347" s="1">
        <v>11.94</v>
      </c>
      <c r="N347" s="1">
        <v>0</v>
      </c>
      <c r="O347" s="23">
        <v>16.940000000000001</v>
      </c>
      <c r="R347" s="24">
        <v>44174</v>
      </c>
      <c r="S347" s="22">
        <f t="shared" si="22"/>
        <v>12</v>
      </c>
      <c r="T347" s="22">
        <f t="shared" si="23"/>
        <v>9</v>
      </c>
      <c r="U347">
        <v>0</v>
      </c>
      <c r="V347">
        <v>11.86</v>
      </c>
      <c r="W347">
        <v>0</v>
      </c>
      <c r="Z347" s="23"/>
    </row>
    <row r="348" spans="9:26" x14ac:dyDescent="0.25">
      <c r="I348" s="21">
        <v>36872</v>
      </c>
      <c r="J348" s="22">
        <f t="shared" si="20"/>
        <v>12</v>
      </c>
      <c r="K348" s="22">
        <f t="shared" si="21"/>
        <v>12</v>
      </c>
      <c r="L348" s="1">
        <v>2.42</v>
      </c>
      <c r="M348" s="1">
        <v>12.83</v>
      </c>
      <c r="N348" s="1">
        <v>0</v>
      </c>
      <c r="O348" s="23">
        <v>17.829999999999998</v>
      </c>
      <c r="R348" s="24">
        <v>44175</v>
      </c>
      <c r="S348" s="22">
        <f t="shared" si="22"/>
        <v>12</v>
      </c>
      <c r="T348" s="22">
        <f t="shared" si="23"/>
        <v>10</v>
      </c>
      <c r="U348">
        <v>0</v>
      </c>
      <c r="V348">
        <v>11.92</v>
      </c>
      <c r="W348">
        <v>0</v>
      </c>
      <c r="Z348" s="23"/>
    </row>
    <row r="349" spans="9:26" x14ac:dyDescent="0.25">
      <c r="I349" s="21">
        <v>36873</v>
      </c>
      <c r="J349" s="22">
        <f t="shared" si="20"/>
        <v>12</v>
      </c>
      <c r="K349" s="22">
        <f t="shared" si="21"/>
        <v>13</v>
      </c>
      <c r="L349" s="1">
        <v>2.25</v>
      </c>
      <c r="M349" s="1">
        <v>12.6</v>
      </c>
      <c r="N349" s="1">
        <v>0</v>
      </c>
      <c r="O349" s="23">
        <v>17.600000000000001</v>
      </c>
      <c r="R349" s="24">
        <v>44176</v>
      </c>
      <c r="S349" s="22">
        <f t="shared" si="22"/>
        <v>12</v>
      </c>
      <c r="T349" s="22">
        <f t="shared" si="23"/>
        <v>11</v>
      </c>
      <c r="U349">
        <v>0</v>
      </c>
      <c r="V349">
        <v>11.42</v>
      </c>
      <c r="W349">
        <v>0</v>
      </c>
      <c r="Z349" s="23"/>
    </row>
    <row r="350" spans="9:26" x14ac:dyDescent="0.25">
      <c r="I350" s="21">
        <v>36874</v>
      </c>
      <c r="J350" s="22">
        <f t="shared" si="20"/>
        <v>12</v>
      </c>
      <c r="K350" s="22">
        <f t="shared" si="21"/>
        <v>14</v>
      </c>
      <c r="L350" s="1">
        <v>1.67</v>
      </c>
      <c r="M350" s="1">
        <v>12.83</v>
      </c>
      <c r="N350" s="1">
        <v>0</v>
      </c>
      <c r="O350" s="23">
        <v>17.829999999999998</v>
      </c>
      <c r="R350" s="24">
        <v>44177</v>
      </c>
      <c r="S350" s="22">
        <f t="shared" si="22"/>
        <v>12</v>
      </c>
      <c r="T350" s="22">
        <f t="shared" si="23"/>
        <v>12</v>
      </c>
      <c r="U350">
        <v>0</v>
      </c>
      <c r="V350">
        <v>8.61</v>
      </c>
      <c r="W350">
        <v>0</v>
      </c>
      <c r="Z350" s="23"/>
    </row>
    <row r="351" spans="9:26" x14ac:dyDescent="0.25">
      <c r="I351" s="21">
        <v>36875</v>
      </c>
      <c r="J351" s="22">
        <f t="shared" si="20"/>
        <v>12</v>
      </c>
      <c r="K351" s="22">
        <f t="shared" si="21"/>
        <v>15</v>
      </c>
      <c r="L351" s="1">
        <v>1.58</v>
      </c>
      <c r="M351" s="1">
        <v>12.53</v>
      </c>
      <c r="N351" s="1">
        <v>0</v>
      </c>
      <c r="O351" s="23">
        <v>17.53</v>
      </c>
      <c r="R351" s="24">
        <v>44178</v>
      </c>
      <c r="S351" s="22">
        <f t="shared" si="22"/>
        <v>12</v>
      </c>
      <c r="T351" s="22">
        <f t="shared" si="23"/>
        <v>13</v>
      </c>
      <c r="U351">
        <v>0</v>
      </c>
      <c r="V351">
        <v>5.38</v>
      </c>
      <c r="W351">
        <v>0</v>
      </c>
      <c r="Z351" s="23"/>
    </row>
    <row r="352" spans="9:26" x14ac:dyDescent="0.25">
      <c r="I352" s="21">
        <v>36876</v>
      </c>
      <c r="J352" s="22">
        <f t="shared" si="20"/>
        <v>12</v>
      </c>
      <c r="K352" s="22">
        <f t="shared" si="21"/>
        <v>16</v>
      </c>
      <c r="L352" s="1">
        <v>3.92</v>
      </c>
      <c r="M352" s="1">
        <v>16</v>
      </c>
      <c r="N352" s="1">
        <v>0</v>
      </c>
      <c r="O352" s="23">
        <v>21</v>
      </c>
      <c r="R352" s="24">
        <v>44179</v>
      </c>
      <c r="S352" s="22">
        <f t="shared" si="22"/>
        <v>12</v>
      </c>
      <c r="T352" s="22">
        <f t="shared" si="23"/>
        <v>14</v>
      </c>
      <c r="U352">
        <v>0</v>
      </c>
      <c r="V352">
        <v>7.82</v>
      </c>
      <c r="W352">
        <v>0</v>
      </c>
      <c r="Z352" s="23"/>
    </row>
    <row r="353" spans="9:26" x14ac:dyDescent="0.25">
      <c r="I353" s="21">
        <v>36877</v>
      </c>
      <c r="J353" s="22">
        <f t="shared" si="20"/>
        <v>12</v>
      </c>
      <c r="K353" s="22">
        <f t="shared" si="21"/>
        <v>17</v>
      </c>
      <c r="L353" s="1">
        <v>3.11</v>
      </c>
      <c r="M353" s="1">
        <v>15.68</v>
      </c>
      <c r="N353" s="1">
        <v>0</v>
      </c>
      <c r="O353" s="23">
        <v>20.68</v>
      </c>
      <c r="R353" s="24">
        <v>44180</v>
      </c>
      <c r="S353" s="22">
        <f t="shared" si="22"/>
        <v>12</v>
      </c>
      <c r="T353" s="22">
        <f t="shared" si="23"/>
        <v>15</v>
      </c>
      <c r="U353">
        <v>1.2</v>
      </c>
      <c r="V353">
        <v>14.2</v>
      </c>
      <c r="W353">
        <v>0</v>
      </c>
      <c r="Z353" s="23"/>
    </row>
    <row r="354" spans="9:26" x14ac:dyDescent="0.25">
      <c r="I354" s="21">
        <v>36878</v>
      </c>
      <c r="J354" s="22">
        <f t="shared" si="20"/>
        <v>12</v>
      </c>
      <c r="K354" s="22">
        <f t="shared" si="21"/>
        <v>18</v>
      </c>
      <c r="L354" s="1">
        <v>1.73</v>
      </c>
      <c r="M354" s="1">
        <v>12.09</v>
      </c>
      <c r="N354" s="1">
        <v>0</v>
      </c>
      <c r="O354" s="23">
        <v>17.09</v>
      </c>
      <c r="R354" s="24">
        <v>44181</v>
      </c>
      <c r="S354" s="22">
        <f t="shared" si="22"/>
        <v>12</v>
      </c>
      <c r="T354" s="22">
        <f t="shared" si="23"/>
        <v>16</v>
      </c>
      <c r="U354">
        <v>6.82</v>
      </c>
      <c r="V354">
        <v>19.82</v>
      </c>
      <c r="W354">
        <v>0</v>
      </c>
      <c r="Z354" s="23"/>
    </row>
    <row r="355" spans="9:26" x14ac:dyDescent="0.25">
      <c r="I355" s="21">
        <v>36879</v>
      </c>
      <c r="J355" s="22">
        <f t="shared" si="20"/>
        <v>12</v>
      </c>
      <c r="K355" s="22">
        <f t="shared" si="21"/>
        <v>19</v>
      </c>
      <c r="L355" s="1">
        <v>1.92</v>
      </c>
      <c r="M355" s="1">
        <v>13.92</v>
      </c>
      <c r="N355" s="1">
        <v>0</v>
      </c>
      <c r="O355" s="23">
        <v>18.920000000000002</v>
      </c>
      <c r="R355" s="24">
        <v>44182</v>
      </c>
      <c r="S355" s="22">
        <f t="shared" si="22"/>
        <v>12</v>
      </c>
      <c r="T355" s="22">
        <f t="shared" si="23"/>
        <v>17</v>
      </c>
      <c r="U355">
        <v>5.69</v>
      </c>
      <c r="V355">
        <v>18.690000000000001</v>
      </c>
      <c r="W355">
        <v>0</v>
      </c>
      <c r="Z355" s="23"/>
    </row>
    <row r="356" spans="9:26" x14ac:dyDescent="0.25">
      <c r="I356" s="21">
        <v>36880</v>
      </c>
      <c r="J356" s="22">
        <f t="shared" si="20"/>
        <v>12</v>
      </c>
      <c r="K356" s="22">
        <f t="shared" si="21"/>
        <v>20</v>
      </c>
      <c r="L356" s="1">
        <v>1.5</v>
      </c>
      <c r="M356" s="1">
        <v>14.02</v>
      </c>
      <c r="N356" s="1">
        <v>0</v>
      </c>
      <c r="O356" s="23">
        <v>19.02</v>
      </c>
      <c r="R356" s="24">
        <v>44183</v>
      </c>
      <c r="S356" s="22">
        <f t="shared" si="22"/>
        <v>12</v>
      </c>
      <c r="T356" s="22">
        <f t="shared" si="23"/>
        <v>18</v>
      </c>
      <c r="U356">
        <v>0.12</v>
      </c>
      <c r="V356">
        <v>13.12</v>
      </c>
      <c r="W356">
        <v>0</v>
      </c>
      <c r="Z356" s="23"/>
    </row>
    <row r="357" spans="9:26" x14ac:dyDescent="0.25">
      <c r="I357" s="21">
        <v>36881</v>
      </c>
      <c r="J357" s="22">
        <f t="shared" si="20"/>
        <v>12</v>
      </c>
      <c r="K357" s="22">
        <f t="shared" si="21"/>
        <v>21</v>
      </c>
      <c r="L357" s="1">
        <v>0.66</v>
      </c>
      <c r="M357" s="1">
        <v>11.5</v>
      </c>
      <c r="N357" s="1">
        <v>0</v>
      </c>
      <c r="O357" s="23">
        <v>16.5</v>
      </c>
      <c r="R357" s="24">
        <v>44184</v>
      </c>
      <c r="S357" s="22">
        <f t="shared" si="22"/>
        <v>12</v>
      </c>
      <c r="T357" s="22">
        <f t="shared" si="23"/>
        <v>19</v>
      </c>
      <c r="U357">
        <v>0.06</v>
      </c>
      <c r="V357">
        <v>13.06</v>
      </c>
      <c r="W357">
        <v>0</v>
      </c>
      <c r="Z357" s="23"/>
    </row>
    <row r="358" spans="9:26" x14ac:dyDescent="0.25">
      <c r="I358" s="21">
        <v>36882</v>
      </c>
      <c r="J358" s="22">
        <f t="shared" si="20"/>
        <v>12</v>
      </c>
      <c r="K358" s="22">
        <f t="shared" si="21"/>
        <v>22</v>
      </c>
      <c r="L358" s="1">
        <v>0.82</v>
      </c>
      <c r="M358" s="1">
        <v>10.44</v>
      </c>
      <c r="N358" s="1">
        <v>0</v>
      </c>
      <c r="O358" s="23">
        <v>15.44</v>
      </c>
      <c r="R358" s="24">
        <v>44185</v>
      </c>
      <c r="S358" s="22">
        <f t="shared" si="22"/>
        <v>12</v>
      </c>
      <c r="T358" s="22">
        <f t="shared" si="23"/>
        <v>20</v>
      </c>
      <c r="U358">
        <v>0</v>
      </c>
      <c r="V358">
        <v>12.75</v>
      </c>
      <c r="W358">
        <v>0</v>
      </c>
      <c r="Z358" s="23"/>
    </row>
    <row r="359" spans="9:26" x14ac:dyDescent="0.25">
      <c r="I359" s="21">
        <v>36883</v>
      </c>
      <c r="J359" s="22">
        <f t="shared" si="20"/>
        <v>12</v>
      </c>
      <c r="K359" s="22">
        <f t="shared" si="21"/>
        <v>23</v>
      </c>
      <c r="L359" s="1">
        <v>0.13</v>
      </c>
      <c r="M359" s="1">
        <v>12.05</v>
      </c>
      <c r="N359" s="1">
        <v>0</v>
      </c>
      <c r="O359" s="23">
        <v>17.05</v>
      </c>
      <c r="R359" s="24">
        <v>44186</v>
      </c>
      <c r="S359" s="22">
        <f t="shared" si="22"/>
        <v>12</v>
      </c>
      <c r="T359" s="22">
        <f t="shared" si="23"/>
        <v>21</v>
      </c>
      <c r="U359">
        <v>0</v>
      </c>
      <c r="V359">
        <v>5.88</v>
      </c>
      <c r="W359">
        <v>0</v>
      </c>
      <c r="Z359" s="23"/>
    </row>
    <row r="360" spans="9:26" x14ac:dyDescent="0.25">
      <c r="I360" s="21">
        <v>36884</v>
      </c>
      <c r="J360" s="22">
        <f t="shared" si="20"/>
        <v>12</v>
      </c>
      <c r="K360" s="22">
        <f t="shared" si="21"/>
        <v>24</v>
      </c>
      <c r="L360" s="1">
        <v>1.05</v>
      </c>
      <c r="M360" s="1">
        <v>11.53</v>
      </c>
      <c r="N360" s="1">
        <v>0</v>
      </c>
      <c r="O360" s="23">
        <v>16.53</v>
      </c>
      <c r="R360" s="24">
        <v>44187</v>
      </c>
      <c r="S360" s="22">
        <f t="shared" si="22"/>
        <v>12</v>
      </c>
      <c r="T360" s="22">
        <f t="shared" si="23"/>
        <v>22</v>
      </c>
      <c r="U360">
        <v>0</v>
      </c>
      <c r="V360">
        <v>9.43</v>
      </c>
      <c r="W360">
        <v>0</v>
      </c>
      <c r="Z360" s="23"/>
    </row>
    <row r="361" spans="9:26" x14ac:dyDescent="0.25">
      <c r="I361" s="21">
        <v>36885</v>
      </c>
      <c r="J361" s="22">
        <f t="shared" si="20"/>
        <v>12</v>
      </c>
      <c r="K361" s="22">
        <f t="shared" si="21"/>
        <v>25</v>
      </c>
      <c r="L361" s="1">
        <v>2.66</v>
      </c>
      <c r="M361" s="1">
        <v>12.64</v>
      </c>
      <c r="N361" s="1">
        <v>0</v>
      </c>
      <c r="O361" s="23">
        <v>17.64</v>
      </c>
      <c r="R361" s="24">
        <v>44188</v>
      </c>
      <c r="S361" s="22">
        <f t="shared" si="22"/>
        <v>12</v>
      </c>
      <c r="T361" s="22">
        <f t="shared" si="23"/>
        <v>23</v>
      </c>
      <c r="U361">
        <v>1.07</v>
      </c>
      <c r="V361">
        <v>14.07</v>
      </c>
      <c r="W361">
        <v>0</v>
      </c>
      <c r="Z361" s="23"/>
    </row>
    <row r="362" spans="9:26" x14ac:dyDescent="0.25">
      <c r="I362" s="21">
        <v>36886</v>
      </c>
      <c r="J362" s="22">
        <f t="shared" si="20"/>
        <v>12</v>
      </c>
      <c r="K362" s="22">
        <f t="shared" si="21"/>
        <v>26</v>
      </c>
      <c r="L362" s="1">
        <v>3.66</v>
      </c>
      <c r="M362" s="1">
        <v>14.7</v>
      </c>
      <c r="N362" s="1">
        <v>0</v>
      </c>
      <c r="O362" s="23">
        <v>19.7</v>
      </c>
      <c r="R362" s="24">
        <v>44189</v>
      </c>
      <c r="S362" s="22">
        <f t="shared" si="22"/>
        <v>12</v>
      </c>
      <c r="T362" s="22">
        <f t="shared" si="23"/>
        <v>24</v>
      </c>
      <c r="U362">
        <v>0</v>
      </c>
      <c r="V362">
        <v>11.4</v>
      </c>
      <c r="W362">
        <v>0</v>
      </c>
      <c r="Z362" s="23"/>
    </row>
    <row r="363" spans="9:26" x14ac:dyDescent="0.25">
      <c r="I363" s="21">
        <v>36887</v>
      </c>
      <c r="J363" s="22">
        <f t="shared" si="20"/>
        <v>12</v>
      </c>
      <c r="K363" s="22">
        <f t="shared" si="21"/>
        <v>27</v>
      </c>
      <c r="L363" s="1">
        <v>2.2999999999999998</v>
      </c>
      <c r="M363" s="1">
        <v>14.49</v>
      </c>
      <c r="N363" s="1">
        <v>0</v>
      </c>
      <c r="O363" s="23">
        <v>19.489999999999998</v>
      </c>
      <c r="R363" s="24">
        <v>44190</v>
      </c>
      <c r="S363" s="22">
        <f t="shared" si="22"/>
        <v>12</v>
      </c>
      <c r="T363" s="22">
        <f t="shared" si="23"/>
        <v>25</v>
      </c>
      <c r="U363">
        <v>0</v>
      </c>
      <c r="V363">
        <v>2.9</v>
      </c>
      <c r="W363">
        <v>0</v>
      </c>
      <c r="Z363" s="23"/>
    </row>
    <row r="364" spans="9:26" x14ac:dyDescent="0.25">
      <c r="I364" s="21">
        <v>36888</v>
      </c>
      <c r="J364" s="22">
        <f t="shared" si="20"/>
        <v>12</v>
      </c>
      <c r="K364" s="22">
        <f t="shared" si="21"/>
        <v>28</v>
      </c>
      <c r="L364" s="1">
        <v>2.99</v>
      </c>
      <c r="M364" s="1">
        <v>13.86</v>
      </c>
      <c r="N364" s="1">
        <v>0</v>
      </c>
      <c r="O364" s="23">
        <v>18.86</v>
      </c>
      <c r="R364" s="24">
        <v>44191</v>
      </c>
      <c r="S364" s="22">
        <f t="shared" si="22"/>
        <v>12</v>
      </c>
      <c r="T364" s="22">
        <f t="shared" si="23"/>
        <v>26</v>
      </c>
      <c r="U364">
        <v>0</v>
      </c>
      <c r="V364">
        <v>5.28</v>
      </c>
      <c r="W364">
        <v>0</v>
      </c>
      <c r="Z364" s="23"/>
    </row>
    <row r="365" spans="9:26" x14ac:dyDescent="0.25">
      <c r="I365" s="21">
        <v>36889</v>
      </c>
      <c r="J365" s="22">
        <f t="shared" si="20"/>
        <v>12</v>
      </c>
      <c r="K365" s="22">
        <f t="shared" si="21"/>
        <v>29</v>
      </c>
      <c r="L365" s="1">
        <v>2.57</v>
      </c>
      <c r="M365" s="1">
        <v>14.41</v>
      </c>
      <c r="N365" s="1">
        <v>0</v>
      </c>
      <c r="O365" s="23">
        <v>19.41</v>
      </c>
      <c r="R365" s="24">
        <v>44192</v>
      </c>
      <c r="S365" s="22">
        <f t="shared" si="22"/>
        <v>12</v>
      </c>
      <c r="T365" s="22">
        <f t="shared" si="23"/>
        <v>27</v>
      </c>
      <c r="U365">
        <v>0</v>
      </c>
      <c r="V365">
        <v>11.54</v>
      </c>
      <c r="W365">
        <v>0</v>
      </c>
      <c r="Z365" s="23"/>
    </row>
    <row r="366" spans="9:26" x14ac:dyDescent="0.25">
      <c r="I366" s="21">
        <v>36890</v>
      </c>
      <c r="J366" s="22">
        <f t="shared" si="20"/>
        <v>12</v>
      </c>
      <c r="K366" s="22">
        <f t="shared" si="21"/>
        <v>30</v>
      </c>
      <c r="L366" s="1">
        <v>3.52</v>
      </c>
      <c r="M366" s="1">
        <v>16.07</v>
      </c>
      <c r="N366" s="1">
        <v>0</v>
      </c>
      <c r="O366" s="23">
        <v>21.07</v>
      </c>
      <c r="R366" s="24">
        <v>44193</v>
      </c>
      <c r="S366" s="22">
        <f t="shared" si="22"/>
        <v>12</v>
      </c>
      <c r="T366" s="22">
        <f t="shared" si="23"/>
        <v>28</v>
      </c>
      <c r="U366">
        <v>0</v>
      </c>
      <c r="V366">
        <v>11.7</v>
      </c>
      <c r="W366">
        <v>0</v>
      </c>
      <c r="Z366" s="23"/>
    </row>
    <row r="367" spans="9:26" x14ac:dyDescent="0.25">
      <c r="I367" s="21">
        <v>36891</v>
      </c>
      <c r="J367" s="22">
        <f t="shared" si="20"/>
        <v>12</v>
      </c>
      <c r="K367" s="22">
        <f t="shared" si="21"/>
        <v>31</v>
      </c>
      <c r="L367" s="1">
        <v>4.92</v>
      </c>
      <c r="M367" s="1">
        <v>16.79</v>
      </c>
      <c r="N367" s="1">
        <v>0</v>
      </c>
      <c r="O367" s="23">
        <v>21.79</v>
      </c>
      <c r="R367" s="24">
        <v>44194</v>
      </c>
      <c r="S367" s="22">
        <f t="shared" si="22"/>
        <v>12</v>
      </c>
      <c r="T367" s="22">
        <f t="shared" si="23"/>
        <v>29</v>
      </c>
      <c r="U367">
        <v>0</v>
      </c>
      <c r="V367">
        <v>8.9</v>
      </c>
      <c r="W367">
        <v>0</v>
      </c>
      <c r="Z367" s="23"/>
    </row>
    <row r="368" spans="9:26" x14ac:dyDescent="0.25">
      <c r="R368" s="24">
        <v>44195</v>
      </c>
      <c r="S368" s="22">
        <f t="shared" si="22"/>
        <v>12</v>
      </c>
      <c r="T368" s="22">
        <f t="shared" si="23"/>
        <v>30</v>
      </c>
      <c r="U368">
        <v>3.54</v>
      </c>
      <c r="V368">
        <v>16.54</v>
      </c>
      <c r="W368">
        <v>0</v>
      </c>
    </row>
    <row r="369" spans="18:23" x14ac:dyDescent="0.25">
      <c r="R369" s="24">
        <v>44196</v>
      </c>
      <c r="S369" s="22">
        <f t="shared" si="22"/>
        <v>12</v>
      </c>
      <c r="T369" s="22">
        <f t="shared" si="23"/>
        <v>31</v>
      </c>
      <c r="U369">
        <v>0</v>
      </c>
      <c r="V369">
        <v>7.83</v>
      </c>
      <c r="W369">
        <v>0</v>
      </c>
    </row>
  </sheetData>
  <pageMargins left="0.7" right="0.7" top="0.75" bottom="0.75" header="0.3" footer="0.3"/>
  <pageSetup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4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NSPIREGAFF4-1312033252-171</_dlc_DocId>
    <_dlc_DocIdUrl xmlns="5e6adf1c-5a3b-4162-a28f-5e712d13fd4b">
      <Url>https://thegrid.emera.com/Sites/RegAffairs4/DL/2022LoadForecastReport/_layouts/15/DocIdRedir.aspx?ID=NSPIREGAFF4-1312033252-171</Url>
      <Description>NSPIREGAFF4-1312033252-171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CB5E79AB-D459-4DFD-ADC8-F7D43C18452B}">
  <ds:schemaRefs>
    <ds:schemaRef ds:uri="http://schemas.microsoft.com/office/2006/documentManagement/types"/>
    <ds:schemaRef ds:uri="47675423-5fdf-470e-9b14-c24edd1d9ce6"/>
    <ds:schemaRef ds:uri="http://purl.org/dc/elements/1.1/"/>
    <ds:schemaRef ds:uri="http://schemas.microsoft.com/office/2006/metadata/properties"/>
    <ds:schemaRef ds:uri="290437e3-400f-44b3-984b-2d366b42263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e6adf1c-5a3b-4162-a28f-5e712d13fd4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345EC24-92E5-4611-BB07-BFAFE66B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D8D412-DD0F-4EDA-BF64-F96C5AEEB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2AFBE5C-00BC-4029-BDED-050C1C05559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0A04103-3228-48C4-8DDD-877FD708572A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Coeff</vt:lpstr>
      <vt:lpstr>Apr!Print_Area</vt:lpstr>
      <vt:lpstr>Aug!Print_Area</vt:lpstr>
      <vt:lpstr>Jan!Print_Area</vt:lpstr>
      <vt:lpstr>Jul!Print_Area</vt:lpstr>
      <vt:lpstr>Jun!Print_Area</vt:lpstr>
      <vt:lpstr>Mar!Print_Area</vt:lpstr>
      <vt:lpstr>May!Print_Area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MACKILLOP, IAN</dc:creator>
  <cp:lastModifiedBy>Dale, Jessie</cp:lastModifiedBy>
  <cp:lastPrinted>2022-07-08T16:19:57Z</cp:lastPrinted>
  <dcterms:created xsi:type="dcterms:W3CDTF">2016-03-09T18:54:06Z</dcterms:created>
  <dcterms:modified xsi:type="dcterms:W3CDTF">2022-07-08T16:20:02Z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891530f0-c30a-4101-a85e-120f778dc03b</vt:lpwstr>
  </property>
</Properties>
</file>